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0.10.1.52\gin\GIN\01_PROJETOS\39_UO_Curitibanos\CC xx_2025 - GIN - Quadra Coberta e Manutenção Predial Curitibanos\Publicar\Planilha\"/>
    </mc:Choice>
  </mc:AlternateContent>
  <bookViews>
    <workbookView xWindow="0" yWindow="0" windowWidth="28800" windowHeight="11856" tabRatio="634" activeTab="1"/>
  </bookViews>
  <sheets>
    <sheet name="Orçamentária" sheetId="1" r:id="rId1"/>
    <sheet name="Cronograma Físico Finaceiro" sheetId="3" r:id="rId2"/>
  </sheets>
  <externalReferences>
    <externalReference r:id="rId3"/>
  </externalReferences>
  <definedNames>
    <definedName name="_xlnm.Print_Area" localSheetId="1">'Cronograma Físico Finaceiro'!$A$4:$AL$9</definedName>
    <definedName name="_xlnm.Print_Area" localSheetId="0">Orçamentária!$C$1:$L$331</definedName>
    <definedName name="_xlnm.Print_Titles" localSheetId="1">'Cronograma Físico Finaceiro'!$A:$F</definedName>
    <definedName name="_xlnm.Print_Titles" localSheetId="0">Orçamentária!$19:$21</definedName>
    <definedName name="Z_419A589E_2E50_4375_AD52_77E7DEBAB9C0_.wvu.Cols" localSheetId="0" hidden="1">Orçamentária!#REF!</definedName>
    <definedName name="Z_419A589E_2E50_4375_AD52_77E7DEBAB9C0_.wvu.PrintArea" localSheetId="0" hidden="1">Orçamentária!$C$18:$L$331</definedName>
    <definedName name="Z_419A589E_2E50_4375_AD52_77E7DEBAB9C0_.wvu.PrintTitles" localSheetId="0" hidden="1">Orçamentária!$19:$21</definedName>
    <definedName name="Z_419A589E_2E50_4375_AD52_77E7DEBAB9C0_.wvu.Rows" localSheetId="0" hidden="1">Orçamentária!#REF!,Orçamentária!#REF!,Orçamentária!#REF!</definedName>
  </definedNames>
  <calcPr calcId="162913"/>
  <customWorkbookViews>
    <customWorkbookView name="orcamento - Modo de exibição pessoal" guid="{419A589E-2E50-4375-AD52-77E7DEBAB9C0}" mergeInterval="0" personalView="1" maximized="1" xWindow="1" yWindow="1" windowWidth="1436" windowHeight="670" tabRatio="63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3" l="1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U24" i="3" s="1"/>
  <c r="D25" i="3"/>
  <c r="D26" i="3"/>
  <c r="C26" i="3"/>
  <c r="C25" i="3"/>
  <c r="C24" i="3"/>
  <c r="C23" i="3"/>
  <c r="C22" i="3"/>
  <c r="C21" i="3"/>
  <c r="C20" i="3"/>
  <c r="C19" i="3"/>
  <c r="C18" i="3"/>
  <c r="C17" i="3"/>
  <c r="C16" i="3"/>
  <c r="K16" i="3" s="1"/>
  <c r="C15" i="3"/>
  <c r="AE15" i="3" s="1"/>
  <c r="C14" i="3"/>
  <c r="C13" i="3"/>
  <c r="C12" i="3"/>
  <c r="AA12" i="3" s="1"/>
  <c r="C11" i="3"/>
  <c r="E11" i="3" s="1"/>
  <c r="C10" i="3"/>
  <c r="W10" i="3" s="1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D37" i="3"/>
  <c r="Y37" i="3" s="1"/>
  <c r="Y42" i="3" s="1"/>
  <c r="C37" i="3"/>
  <c r="W37" i="3" s="1"/>
  <c r="W41" i="3" s="1"/>
  <c r="B37" i="3"/>
  <c r="AL26" i="3"/>
  <c r="AH26" i="3"/>
  <c r="AD26" i="3"/>
  <c r="Z26" i="3"/>
  <c r="V26" i="3"/>
  <c r="R26" i="3"/>
  <c r="N26" i="3"/>
  <c r="J26" i="3"/>
  <c r="W26" i="3"/>
  <c r="AL25" i="3"/>
  <c r="AH25" i="3"/>
  <c r="AD25" i="3"/>
  <c r="Z25" i="3"/>
  <c r="V25" i="3"/>
  <c r="R25" i="3"/>
  <c r="N25" i="3"/>
  <c r="J25" i="3"/>
  <c r="S25" i="3"/>
  <c r="AL24" i="3"/>
  <c r="AH24" i="3"/>
  <c r="AD24" i="3"/>
  <c r="Z24" i="3"/>
  <c r="V24" i="3"/>
  <c r="R24" i="3"/>
  <c r="N24" i="3"/>
  <c r="J24" i="3"/>
  <c r="AE24" i="3"/>
  <c r="AL23" i="3"/>
  <c r="AH23" i="3"/>
  <c r="AE23" i="3"/>
  <c r="AD23" i="3"/>
  <c r="AA23" i="3"/>
  <c r="Z23" i="3"/>
  <c r="V23" i="3"/>
  <c r="R23" i="3"/>
  <c r="N23" i="3"/>
  <c r="J23" i="3"/>
  <c r="K23" i="3"/>
  <c r="AL22" i="3"/>
  <c r="AH22" i="3"/>
  <c r="AD22" i="3"/>
  <c r="Z22" i="3"/>
  <c r="V22" i="3"/>
  <c r="R22" i="3"/>
  <c r="N22" i="3"/>
  <c r="J22" i="3"/>
  <c r="G22" i="3"/>
  <c r="AL21" i="3"/>
  <c r="Z21" i="3"/>
  <c r="V21" i="3"/>
  <c r="R21" i="3"/>
  <c r="N21" i="3"/>
  <c r="J21" i="3"/>
  <c r="Q21" i="3"/>
  <c r="S21" i="3"/>
  <c r="AL20" i="3"/>
  <c r="AH20" i="3"/>
  <c r="AD20" i="3"/>
  <c r="Z20" i="3"/>
  <c r="V20" i="3"/>
  <c r="R20" i="3"/>
  <c r="N20" i="3"/>
  <c r="J20" i="3"/>
  <c r="AI20" i="3"/>
  <c r="AL19" i="3"/>
  <c r="AH19" i="3"/>
  <c r="AD19" i="3"/>
  <c r="Z19" i="3"/>
  <c r="V19" i="3"/>
  <c r="R19" i="3"/>
  <c r="N19" i="3"/>
  <c r="J19" i="3"/>
  <c r="O19" i="3"/>
  <c r="AL18" i="3"/>
  <c r="AH18" i="3"/>
  <c r="AD18" i="3"/>
  <c r="Z18" i="3"/>
  <c r="V18" i="3"/>
  <c r="R18" i="3"/>
  <c r="N18" i="3"/>
  <c r="J18" i="3"/>
  <c r="AI18" i="3"/>
  <c r="AL17" i="3"/>
  <c r="AH17" i="3"/>
  <c r="AD17" i="3"/>
  <c r="Z17" i="3"/>
  <c r="V17" i="3"/>
  <c r="R17" i="3"/>
  <c r="N17" i="3"/>
  <c r="J17" i="3"/>
  <c r="K17" i="3"/>
  <c r="AL16" i="3"/>
  <c r="AH16" i="3"/>
  <c r="AD16" i="3"/>
  <c r="Z16" i="3"/>
  <c r="V16" i="3"/>
  <c r="R16" i="3"/>
  <c r="N16" i="3"/>
  <c r="J16" i="3"/>
  <c r="AL15" i="3"/>
  <c r="AH15" i="3"/>
  <c r="AD15" i="3"/>
  <c r="Z15" i="3"/>
  <c r="V15" i="3"/>
  <c r="R15" i="3"/>
  <c r="N15" i="3"/>
  <c r="J15" i="3"/>
  <c r="AL14" i="3"/>
  <c r="AH14" i="3"/>
  <c r="AE14" i="3"/>
  <c r="AD14" i="3"/>
  <c r="Z14" i="3"/>
  <c r="V14" i="3"/>
  <c r="R14" i="3"/>
  <c r="N14" i="3"/>
  <c r="J14" i="3"/>
  <c r="G14" i="3"/>
  <c r="AL13" i="3"/>
  <c r="AH13" i="3"/>
  <c r="AD13" i="3"/>
  <c r="Z13" i="3"/>
  <c r="V13" i="3"/>
  <c r="R13" i="3"/>
  <c r="N13" i="3"/>
  <c r="J13" i="3"/>
  <c r="Q13" i="3"/>
  <c r="G13" i="3"/>
  <c r="AL12" i="3"/>
  <c r="AH12" i="3"/>
  <c r="AD12" i="3"/>
  <c r="Z12" i="3"/>
  <c r="V12" i="3"/>
  <c r="R12" i="3"/>
  <c r="N12" i="3"/>
  <c r="J12" i="3"/>
  <c r="AL11" i="3"/>
  <c r="AH11" i="3"/>
  <c r="AD11" i="3"/>
  <c r="Z11" i="3"/>
  <c r="V11" i="3"/>
  <c r="R11" i="3"/>
  <c r="N11" i="3"/>
  <c r="J11" i="3"/>
  <c r="AL10" i="3"/>
  <c r="AH10" i="3"/>
  <c r="AD10" i="3"/>
  <c r="Z10" i="3"/>
  <c r="V10" i="3"/>
  <c r="R10" i="3"/>
  <c r="N10" i="3"/>
  <c r="J10" i="3"/>
  <c r="M10" i="3"/>
  <c r="Y24" i="3" l="1"/>
  <c r="AG23" i="3"/>
  <c r="Y23" i="3"/>
  <c r="AK23" i="3"/>
  <c r="I22" i="3"/>
  <c r="AE13" i="3"/>
  <c r="AG13" i="3"/>
  <c r="AG15" i="3"/>
  <c r="M13" i="3"/>
  <c r="Y20" i="3"/>
  <c r="Y13" i="3"/>
  <c r="AC11" i="3"/>
  <c r="AK13" i="3"/>
  <c r="M19" i="3"/>
  <c r="I11" i="3"/>
  <c r="AC16" i="3"/>
  <c r="I25" i="3"/>
  <c r="I13" i="3"/>
  <c r="AG16" i="3"/>
  <c r="AK18" i="3"/>
  <c r="U19" i="3"/>
  <c r="K14" i="3"/>
  <c r="AI16" i="3"/>
  <c r="O13" i="3"/>
  <c r="O14" i="3"/>
  <c r="AC12" i="3"/>
  <c r="Q14" i="3"/>
  <c r="U18" i="3"/>
  <c r="I12" i="3"/>
  <c r="S13" i="3"/>
  <c r="Y16" i="3"/>
  <c r="U13" i="3"/>
  <c r="AC18" i="3"/>
  <c r="Q19" i="3"/>
  <c r="M11" i="3"/>
  <c r="O11" i="3"/>
  <c r="AK24" i="3"/>
  <c r="I10" i="3"/>
  <c r="AC19" i="3"/>
  <c r="U11" i="3"/>
  <c r="AC13" i="3"/>
  <c r="AG14" i="3"/>
  <c r="I16" i="3"/>
  <c r="U17" i="3"/>
  <c r="AG19" i="3"/>
  <c r="Y11" i="3"/>
  <c r="AK14" i="3"/>
  <c r="AK19" i="3"/>
  <c r="AI22" i="3"/>
  <c r="AI26" i="3"/>
  <c r="Q11" i="3"/>
  <c r="S11" i="3"/>
  <c r="AE22" i="3"/>
  <c r="AA11" i="3"/>
  <c r="AA17" i="3"/>
  <c r="I15" i="3"/>
  <c r="U16" i="3"/>
  <c r="Y21" i="3"/>
  <c r="AG11" i="3"/>
  <c r="AI17" i="3"/>
  <c r="M24" i="3"/>
  <c r="AC10" i="3"/>
  <c r="AK11" i="3"/>
  <c r="U14" i="3"/>
  <c r="AK17" i="3"/>
  <c r="AG22" i="3"/>
  <c r="Y12" i="3"/>
  <c r="AK22" i="3"/>
  <c r="G10" i="3"/>
  <c r="G26" i="3"/>
  <c r="AI10" i="3"/>
  <c r="AI23" i="3"/>
  <c r="E37" i="3"/>
  <c r="E39" i="3" s="1"/>
  <c r="K26" i="3"/>
  <c r="G37" i="3"/>
  <c r="G41" i="3" s="1"/>
  <c r="G44" i="3" s="1"/>
  <c r="AG10" i="3"/>
  <c r="AC23" i="3"/>
  <c r="M15" i="3"/>
  <c r="M22" i="3"/>
  <c r="E23" i="3"/>
  <c r="O37" i="3"/>
  <c r="O41" i="3" s="1"/>
  <c r="O44" i="3" s="1"/>
  <c r="I14" i="3"/>
  <c r="AI12" i="3"/>
  <c r="AK12" i="3"/>
  <c r="O26" i="3"/>
  <c r="I17" i="3"/>
  <c r="AC37" i="3"/>
  <c r="AC42" i="3" s="1"/>
  <c r="AC45" i="3" s="1"/>
  <c r="AK10" i="3"/>
  <c r="Y14" i="3"/>
  <c r="O10" i="3"/>
  <c r="AC14" i="3"/>
  <c r="M16" i="3"/>
  <c r="M17" i="3"/>
  <c r="I20" i="3"/>
  <c r="U21" i="3"/>
  <c r="Q22" i="3"/>
  <c r="O23" i="3"/>
  <c r="AG24" i="3"/>
  <c r="AK37" i="3"/>
  <c r="AK42" i="3" s="1"/>
  <c r="AK45" i="3" s="1"/>
  <c r="AE10" i="3"/>
  <c r="AE12" i="3"/>
  <c r="AA37" i="3"/>
  <c r="AA41" i="3" s="1"/>
  <c r="AG18" i="3"/>
  <c r="O22" i="3"/>
  <c r="Q15" i="3"/>
  <c r="G11" i="3"/>
  <c r="AE11" i="3"/>
  <c r="Q12" i="3"/>
  <c r="Q23" i="3"/>
  <c r="E24" i="3"/>
  <c r="F24" i="3" s="1"/>
  <c r="K22" i="3"/>
  <c r="M12" i="3"/>
  <c r="AK20" i="3"/>
  <c r="AK25" i="3"/>
  <c r="O15" i="3"/>
  <c r="E20" i="3"/>
  <c r="M23" i="3"/>
  <c r="O12" i="3"/>
  <c r="Q10" i="3"/>
  <c r="AI13" i="3"/>
  <c r="O17" i="3"/>
  <c r="M20" i="3"/>
  <c r="M25" i="3"/>
  <c r="S10" i="3"/>
  <c r="E13" i="3"/>
  <c r="S15" i="3"/>
  <c r="O16" i="3"/>
  <c r="Q17" i="3"/>
  <c r="O18" i="3"/>
  <c r="Q20" i="3"/>
  <c r="S22" i="3"/>
  <c r="S23" i="3"/>
  <c r="I24" i="3"/>
  <c r="Q25" i="3"/>
  <c r="AA26" i="3"/>
  <c r="I23" i="3"/>
  <c r="AI15" i="3"/>
  <c r="E22" i="3"/>
  <c r="G12" i="3"/>
  <c r="AG12" i="3"/>
  <c r="G15" i="3"/>
  <c r="K15" i="3"/>
  <c r="K10" i="3"/>
  <c r="K12" i="3"/>
  <c r="E16" i="3"/>
  <c r="AG17" i="3"/>
  <c r="AI14" i="3"/>
  <c r="S16" i="3"/>
  <c r="U20" i="3"/>
  <c r="AK21" i="3"/>
  <c r="Y22" i="3"/>
  <c r="W23" i="3"/>
  <c r="Q24" i="3"/>
  <c r="AE26" i="3"/>
  <c r="E10" i="3"/>
  <c r="M14" i="3"/>
  <c r="U10" i="3"/>
  <c r="S12" i="3"/>
  <c r="Q16" i="3"/>
  <c r="S17" i="3"/>
  <c r="Q18" i="3"/>
  <c r="S20" i="3"/>
  <c r="U22" i="3"/>
  <c r="U23" i="3"/>
  <c r="U25" i="3"/>
  <c r="Y10" i="3"/>
  <c r="K11" i="3"/>
  <c r="AI11" i="3"/>
  <c r="U12" i="3"/>
  <c r="AA10" i="3"/>
  <c r="K13" i="3"/>
  <c r="S18" i="3"/>
  <c r="S19" i="3"/>
  <c r="AC22" i="3"/>
  <c r="S24" i="3"/>
  <c r="AC25" i="3"/>
  <c r="Y45" i="3"/>
  <c r="W44" i="3"/>
  <c r="W25" i="3"/>
  <c r="AK16" i="3"/>
  <c r="W21" i="3"/>
  <c r="Y25" i="3"/>
  <c r="AE37" i="3"/>
  <c r="AE41" i="3" s="1"/>
  <c r="AK15" i="3"/>
  <c r="E25" i="3"/>
  <c r="AG37" i="3"/>
  <c r="AG42" i="3" s="1"/>
  <c r="W20" i="3"/>
  <c r="W24" i="3"/>
  <c r="AA25" i="3"/>
  <c r="AI37" i="3"/>
  <c r="AI41" i="3" s="1"/>
  <c r="W19" i="3"/>
  <c r="E21" i="3"/>
  <c r="AI21" i="3"/>
  <c r="G25" i="3"/>
  <c r="S14" i="3"/>
  <c r="U15" i="3"/>
  <c r="Y18" i="3"/>
  <c r="E19" i="3"/>
  <c r="AA20" i="3"/>
  <c r="I21" i="3"/>
  <c r="AA24" i="3"/>
  <c r="AE25" i="3"/>
  <c r="I37" i="3"/>
  <c r="I42" i="3" s="1"/>
  <c r="W17" i="3"/>
  <c r="W16" i="3"/>
  <c r="Y17" i="3"/>
  <c r="E18" i="3"/>
  <c r="AA19" i="3"/>
  <c r="G20" i="3"/>
  <c r="AC20" i="3"/>
  <c r="G24" i="3"/>
  <c r="AC24" i="3"/>
  <c r="K25" i="3"/>
  <c r="AG25" i="3"/>
  <c r="K37" i="3"/>
  <c r="K41" i="3" s="1"/>
  <c r="C39" i="3"/>
  <c r="C44" i="3" s="1"/>
  <c r="W15" i="3"/>
  <c r="E17" i="3"/>
  <c r="AA18" i="3"/>
  <c r="G19" i="3"/>
  <c r="K21" i="3"/>
  <c r="M37" i="3"/>
  <c r="M42" i="3" s="1"/>
  <c r="D39" i="3"/>
  <c r="D45" i="3" s="1"/>
  <c r="W14" i="3"/>
  <c r="G18" i="3"/>
  <c r="AE20" i="3"/>
  <c r="W13" i="3"/>
  <c r="E15" i="3"/>
  <c r="AA16" i="3"/>
  <c r="G17" i="3"/>
  <c r="AC17" i="3"/>
  <c r="I18" i="3"/>
  <c r="AE19" i="3"/>
  <c r="K20" i="3"/>
  <c r="AG20" i="3"/>
  <c r="W22" i="3"/>
  <c r="K24" i="3"/>
  <c r="O25" i="3"/>
  <c r="S26" i="3"/>
  <c r="Q37" i="3"/>
  <c r="Q42" i="3" s="1"/>
  <c r="Y15" i="3"/>
  <c r="M21" i="3"/>
  <c r="C28" i="3"/>
  <c r="C33" i="3" s="1"/>
  <c r="W12" i="3"/>
  <c r="E14" i="3"/>
  <c r="AA15" i="3"/>
  <c r="G16" i="3"/>
  <c r="AE18" i="3"/>
  <c r="K19" i="3"/>
  <c r="O21" i="3"/>
  <c r="S37" i="3"/>
  <c r="S41" i="3" s="1"/>
  <c r="W18" i="3"/>
  <c r="AI25" i="3"/>
  <c r="U37" i="3"/>
  <c r="U42" i="3" s="1"/>
  <c r="Y19" i="3"/>
  <c r="I19" i="3"/>
  <c r="AA14" i="3"/>
  <c r="AC15" i="3"/>
  <c r="AE17" i="3"/>
  <c r="K18" i="3"/>
  <c r="AI24" i="3"/>
  <c r="E12" i="3"/>
  <c r="AA13" i="3"/>
  <c r="AE16" i="3"/>
  <c r="M18" i="3"/>
  <c r="AI19" i="3"/>
  <c r="O20" i="3"/>
  <c r="AA22" i="3"/>
  <c r="O24" i="3"/>
  <c r="W11" i="3"/>
  <c r="F16" i="3" l="1"/>
  <c r="K30" i="3"/>
  <c r="L30" i="3" s="1"/>
  <c r="F23" i="3"/>
  <c r="F12" i="3"/>
  <c r="F14" i="3"/>
  <c r="F19" i="3"/>
  <c r="AB41" i="3"/>
  <c r="AE30" i="3"/>
  <c r="F15" i="3"/>
  <c r="AL42" i="3"/>
  <c r="X41" i="3"/>
  <c r="F11" i="3"/>
  <c r="F13" i="3"/>
  <c r="F37" i="3"/>
  <c r="P41" i="3"/>
  <c r="F22" i="3"/>
  <c r="F18" i="3"/>
  <c r="F21" i="3"/>
  <c r="Z42" i="3"/>
  <c r="S30" i="3"/>
  <c r="T30" i="3" s="1"/>
  <c r="O30" i="3"/>
  <c r="O33" i="3" s="1"/>
  <c r="AA30" i="3"/>
  <c r="AA33" i="3" s="1"/>
  <c r="AI30" i="3"/>
  <c r="AJ30" i="3" s="1"/>
  <c r="H41" i="3"/>
  <c r="F17" i="3"/>
  <c r="F20" i="3"/>
  <c r="W30" i="3"/>
  <c r="X30" i="3" s="1"/>
  <c r="AA44" i="3"/>
  <c r="G30" i="3"/>
  <c r="H30" i="3" s="1"/>
  <c r="F25" i="3"/>
  <c r="AF30" i="3"/>
  <c r="AE33" i="3"/>
  <c r="AF41" i="3"/>
  <c r="AE44" i="3"/>
  <c r="S44" i="3"/>
  <c r="T41" i="3"/>
  <c r="AD42" i="3"/>
  <c r="E45" i="3"/>
  <c r="AJ41" i="3"/>
  <c r="AI44" i="3"/>
  <c r="J42" i="3"/>
  <c r="I45" i="3"/>
  <c r="L41" i="3"/>
  <c r="K44" i="3"/>
  <c r="AG45" i="3"/>
  <c r="AH42" i="3"/>
  <c r="Q45" i="3"/>
  <c r="R42" i="3"/>
  <c r="U45" i="3"/>
  <c r="V42" i="3"/>
  <c r="N42" i="3"/>
  <c r="M45" i="3"/>
  <c r="K33" i="3" l="1"/>
  <c r="AB30" i="3"/>
  <c r="P30" i="3"/>
  <c r="G33" i="3"/>
  <c r="S33" i="3"/>
  <c r="AI33" i="3"/>
  <c r="W33" i="3"/>
  <c r="AC26" i="3" l="1"/>
  <c r="AC31" i="3" s="1"/>
  <c r="E26" i="3"/>
  <c r="AK26" i="3"/>
  <c r="AK31" i="3" s="1"/>
  <c r="M26" i="3"/>
  <c r="M31" i="3" s="1"/>
  <c r="D28" i="3"/>
  <c r="D34" i="3" s="1"/>
  <c r="E34" i="3" s="1"/>
  <c r="E49" i="3" s="1"/>
  <c r="I26" i="3"/>
  <c r="I31" i="3" s="1"/>
  <c r="Q26" i="3"/>
  <c r="Q31" i="3" s="1"/>
  <c r="U26" i="3"/>
  <c r="U31" i="3" s="1"/>
  <c r="Y26" i="3"/>
  <c r="Y31" i="3" s="1"/>
  <c r="AG26" i="3"/>
  <c r="AG31" i="3" s="1"/>
  <c r="Q34" i="3" l="1"/>
  <c r="Q48" i="3" s="1"/>
  <c r="R31" i="3"/>
  <c r="M34" i="3"/>
  <c r="M48" i="3" s="1"/>
  <c r="N48" i="3" s="1"/>
  <c r="N31" i="3"/>
  <c r="Y34" i="3"/>
  <c r="Y48" i="3" s="1"/>
  <c r="Z48" i="3" s="1"/>
  <c r="Z31" i="3"/>
  <c r="AL31" i="3"/>
  <c r="AK34" i="3"/>
  <c r="AK48" i="3" s="1"/>
  <c r="AL48" i="3" s="1"/>
  <c r="F26" i="3"/>
  <c r="E28" i="3"/>
  <c r="F10" i="3" s="1"/>
  <c r="F28" i="3" s="1"/>
  <c r="F39" i="3" s="1"/>
  <c r="AG34" i="3"/>
  <c r="AG48" i="3" s="1"/>
  <c r="AH48" i="3" s="1"/>
  <c r="AH31" i="3"/>
  <c r="V31" i="3"/>
  <c r="U34" i="3"/>
  <c r="U48" i="3" s="1"/>
  <c r="V48" i="3" s="1"/>
  <c r="I34" i="3"/>
  <c r="I48" i="3" s="1"/>
  <c r="J31" i="3"/>
  <c r="AC34" i="3"/>
  <c r="AC48" i="3" s="1"/>
  <c r="AD48" i="3" s="1"/>
  <c r="AD31" i="3"/>
  <c r="R48" i="3" l="1"/>
  <c r="I49" i="3"/>
  <c r="M49" i="3" s="1"/>
  <c r="Q49" i="3" s="1"/>
  <c r="U49" i="3" s="1"/>
  <c r="Y49" i="3" s="1"/>
  <c r="AC49" i="3" s="1"/>
  <c r="AG49" i="3" s="1"/>
  <c r="AK49" i="3" s="1"/>
  <c r="J48" i="3"/>
  <c r="J49" i="3" s="1"/>
  <c r="N49" i="3" s="1"/>
  <c r="R49" i="3" l="1"/>
  <c r="V49" i="3" s="1"/>
  <c r="Z49" i="3" s="1"/>
  <c r="AD49" i="3" s="1"/>
  <c r="AH49" i="3" s="1"/>
  <c r="AL49" i="3" s="1"/>
  <c r="K299" i="1" l="1"/>
  <c r="J298" i="1"/>
  <c r="K293" i="1"/>
  <c r="J293" i="1"/>
  <c r="L289" i="1"/>
  <c r="L281" i="1"/>
  <c r="L277" i="1"/>
  <c r="L272" i="1"/>
  <c r="L268" i="1"/>
  <c r="L263" i="1"/>
  <c r="L255" i="1"/>
  <c r="L247" i="1"/>
  <c r="L230" i="1"/>
  <c r="L235" i="1"/>
  <c r="L224" i="1"/>
  <c r="L215" i="1"/>
  <c r="L208" i="1"/>
  <c r="L127" i="1"/>
  <c r="L106" i="1"/>
  <c r="L103" i="1"/>
  <c r="L102" i="1" s="1"/>
  <c r="L52" i="1"/>
  <c r="L204" i="1"/>
  <c r="L174" i="1"/>
  <c r="L175" i="1"/>
  <c r="L176" i="1"/>
  <c r="L178" i="1"/>
  <c r="L190" i="1"/>
  <c r="L191" i="1"/>
  <c r="L192" i="1"/>
  <c r="K162" i="1"/>
  <c r="J162" i="1"/>
  <c r="L141" i="1"/>
  <c r="L134" i="1"/>
  <c r="K133" i="1"/>
  <c r="K132" i="1"/>
  <c r="J132" i="1"/>
  <c r="K126" i="1"/>
  <c r="K125" i="1"/>
  <c r="J125" i="1"/>
  <c r="L113" i="1"/>
  <c r="L118" i="1"/>
  <c r="L69" i="1"/>
  <c r="L62" i="1" s="1"/>
  <c r="L22" i="1"/>
  <c r="K93" i="1"/>
  <c r="J93" i="1"/>
  <c r="L91" i="1"/>
  <c r="L86" i="1"/>
  <c r="L76" i="1"/>
  <c r="L63" i="1"/>
  <c r="L36" i="1"/>
  <c r="K50" i="1"/>
  <c r="J50" i="1"/>
  <c r="K200" i="1"/>
  <c r="J200" i="1"/>
  <c r="I200" i="1"/>
  <c r="K199" i="1"/>
  <c r="J199" i="1"/>
  <c r="I199" i="1"/>
  <c r="K198" i="1"/>
  <c r="J198" i="1"/>
  <c r="I198" i="1"/>
  <c r="K197" i="1"/>
  <c r="J197" i="1"/>
  <c r="I197" i="1"/>
  <c r="K196" i="1"/>
  <c r="J196" i="1"/>
  <c r="I196" i="1"/>
  <c r="K195" i="1"/>
  <c r="J195" i="1"/>
  <c r="I195" i="1"/>
  <c r="K194" i="1"/>
  <c r="J194" i="1"/>
  <c r="I194" i="1"/>
  <c r="K193" i="1"/>
  <c r="J193" i="1"/>
  <c r="L193" i="1" s="1"/>
  <c r="I193" i="1"/>
  <c r="K192" i="1"/>
  <c r="J192" i="1"/>
  <c r="I192" i="1"/>
  <c r="K191" i="1"/>
  <c r="J191" i="1"/>
  <c r="I191" i="1"/>
  <c r="K190" i="1"/>
  <c r="J190" i="1"/>
  <c r="I190" i="1"/>
  <c r="K189" i="1"/>
  <c r="J189" i="1"/>
  <c r="L189" i="1" s="1"/>
  <c r="I189" i="1"/>
  <c r="K188" i="1"/>
  <c r="J188" i="1"/>
  <c r="L188" i="1" s="1"/>
  <c r="I188" i="1"/>
  <c r="K187" i="1"/>
  <c r="J187" i="1"/>
  <c r="L187" i="1" s="1"/>
  <c r="I187" i="1"/>
  <c r="K186" i="1"/>
  <c r="J186" i="1"/>
  <c r="L186" i="1" s="1"/>
  <c r="I186" i="1"/>
  <c r="K185" i="1"/>
  <c r="J185" i="1"/>
  <c r="L185" i="1" s="1"/>
  <c r="I185" i="1"/>
  <c r="K184" i="1"/>
  <c r="J184" i="1"/>
  <c r="L184" i="1" s="1"/>
  <c r="I184" i="1"/>
  <c r="K183" i="1"/>
  <c r="J183" i="1"/>
  <c r="L183" i="1" s="1"/>
  <c r="I183" i="1"/>
  <c r="K182" i="1"/>
  <c r="L182" i="1" s="1"/>
  <c r="J182" i="1"/>
  <c r="I182" i="1"/>
  <c r="K181" i="1"/>
  <c r="J181" i="1"/>
  <c r="L181" i="1" s="1"/>
  <c r="I181" i="1"/>
  <c r="K180" i="1"/>
  <c r="J180" i="1"/>
  <c r="L180" i="1" s="1"/>
  <c r="I180" i="1"/>
  <c r="K179" i="1"/>
  <c r="J179" i="1"/>
  <c r="L179" i="1" s="1"/>
  <c r="I179" i="1"/>
  <c r="K178" i="1"/>
  <c r="J178" i="1"/>
  <c r="I178" i="1"/>
  <c r="K177" i="1"/>
  <c r="J177" i="1"/>
  <c r="L177" i="1" s="1"/>
  <c r="I177" i="1"/>
  <c r="K176" i="1"/>
  <c r="J176" i="1"/>
  <c r="I176" i="1"/>
  <c r="K175" i="1"/>
  <c r="J175" i="1"/>
  <c r="I175" i="1"/>
  <c r="K174" i="1"/>
  <c r="J174" i="1"/>
  <c r="I174" i="1"/>
  <c r="K173" i="1"/>
  <c r="J173" i="1"/>
  <c r="L173" i="1" s="1"/>
  <c r="I173" i="1"/>
  <c r="K172" i="1"/>
  <c r="J172" i="1"/>
  <c r="L172" i="1" s="1"/>
  <c r="I172" i="1"/>
  <c r="K161" i="1"/>
  <c r="J161" i="1"/>
  <c r="I161" i="1"/>
  <c r="K160" i="1"/>
  <c r="J160" i="1"/>
  <c r="I160" i="1"/>
  <c r="K159" i="1"/>
  <c r="J159" i="1"/>
  <c r="I159" i="1"/>
  <c r="K158" i="1"/>
  <c r="J158" i="1"/>
  <c r="I158" i="1"/>
  <c r="K157" i="1"/>
  <c r="J157" i="1"/>
  <c r="I157" i="1"/>
  <c r="K156" i="1"/>
  <c r="J156" i="1"/>
  <c r="I156" i="1"/>
  <c r="K155" i="1"/>
  <c r="J155" i="1"/>
  <c r="L155" i="1" s="1"/>
  <c r="I155" i="1"/>
  <c r="K154" i="1"/>
  <c r="J154" i="1"/>
  <c r="I154" i="1"/>
  <c r="K153" i="1"/>
  <c r="J153" i="1"/>
  <c r="I153" i="1"/>
  <c r="K152" i="1"/>
  <c r="J152" i="1"/>
  <c r="I152" i="1"/>
  <c r="K151" i="1"/>
  <c r="J151" i="1"/>
  <c r="I151" i="1"/>
  <c r="K150" i="1"/>
  <c r="J150" i="1"/>
  <c r="I150" i="1"/>
  <c r="K149" i="1"/>
  <c r="J149" i="1"/>
  <c r="L149" i="1" s="1"/>
  <c r="I149" i="1"/>
  <c r="I128" i="1"/>
  <c r="J128" i="1"/>
  <c r="K128" i="1"/>
  <c r="K92" i="1"/>
  <c r="J92" i="1"/>
  <c r="I92" i="1"/>
  <c r="K90" i="1"/>
  <c r="J90" i="1"/>
  <c r="I90" i="1"/>
  <c r="K89" i="1"/>
  <c r="J89" i="1"/>
  <c r="L89" i="1" s="1"/>
  <c r="I89" i="1"/>
  <c r="K88" i="1"/>
  <c r="J88" i="1"/>
  <c r="I88" i="1"/>
  <c r="K87" i="1"/>
  <c r="J87" i="1"/>
  <c r="I87" i="1"/>
  <c r="K84" i="1"/>
  <c r="J84" i="1"/>
  <c r="I84" i="1"/>
  <c r="K83" i="1"/>
  <c r="J83" i="1"/>
  <c r="I83" i="1"/>
  <c r="K82" i="1"/>
  <c r="J82" i="1"/>
  <c r="I82" i="1"/>
  <c r="K85" i="1"/>
  <c r="J85" i="1"/>
  <c r="I85" i="1"/>
  <c r="K81" i="1"/>
  <c r="J81" i="1"/>
  <c r="I81" i="1"/>
  <c r="K80" i="1"/>
  <c r="J80" i="1"/>
  <c r="I80" i="1"/>
  <c r="K79" i="1"/>
  <c r="J79" i="1"/>
  <c r="I79" i="1"/>
  <c r="K78" i="1"/>
  <c r="J78" i="1"/>
  <c r="I78" i="1"/>
  <c r="K77" i="1"/>
  <c r="J77" i="1"/>
  <c r="I77" i="1"/>
  <c r="K75" i="1"/>
  <c r="J75" i="1"/>
  <c r="I75" i="1"/>
  <c r="K74" i="1"/>
  <c r="J74" i="1"/>
  <c r="I74" i="1"/>
  <c r="K73" i="1"/>
  <c r="J73" i="1"/>
  <c r="I73" i="1"/>
  <c r="K72" i="1"/>
  <c r="J72" i="1"/>
  <c r="I72" i="1"/>
  <c r="K71" i="1"/>
  <c r="J71" i="1"/>
  <c r="I71" i="1"/>
  <c r="K70" i="1"/>
  <c r="J70" i="1"/>
  <c r="I70" i="1"/>
  <c r="E34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L262" i="1" l="1"/>
  <c r="K51" i="1"/>
  <c r="L197" i="1"/>
  <c r="L198" i="1"/>
  <c r="L159" i="1"/>
  <c r="L160" i="1"/>
  <c r="L88" i="1"/>
  <c r="L161" i="1"/>
  <c r="L200" i="1"/>
  <c r="L196" i="1"/>
  <c r="L78" i="1"/>
  <c r="L152" i="1"/>
  <c r="L194" i="1"/>
  <c r="L151" i="1"/>
  <c r="L157" i="1"/>
  <c r="L199" i="1"/>
  <c r="L195" i="1"/>
  <c r="L154" i="1"/>
  <c r="L150" i="1"/>
  <c r="L82" i="1"/>
  <c r="L156" i="1"/>
  <c r="L153" i="1"/>
  <c r="L158" i="1"/>
  <c r="L74" i="1"/>
  <c r="L87" i="1"/>
  <c r="L128" i="1"/>
  <c r="L81" i="1"/>
  <c r="L77" i="1"/>
  <c r="L92" i="1"/>
  <c r="L90" i="1"/>
  <c r="L83" i="1"/>
  <c r="L84" i="1"/>
  <c r="L31" i="1"/>
  <c r="L85" i="1"/>
  <c r="L27" i="1"/>
  <c r="L79" i="1"/>
  <c r="L73" i="1"/>
  <c r="L26" i="1"/>
  <c r="L80" i="1"/>
  <c r="L75" i="1"/>
  <c r="L72" i="1"/>
  <c r="L70" i="1"/>
  <c r="L71" i="1"/>
  <c r="L28" i="1"/>
  <c r="L30" i="1"/>
  <c r="L29" i="1"/>
  <c r="E311" i="1" l="1"/>
  <c r="E317" i="1" s="1"/>
  <c r="K292" i="1"/>
  <c r="J292" i="1"/>
  <c r="I292" i="1"/>
  <c r="K291" i="1"/>
  <c r="J291" i="1"/>
  <c r="I291" i="1"/>
  <c r="K290" i="1"/>
  <c r="J290" i="1"/>
  <c r="I290" i="1"/>
  <c r="K286" i="1"/>
  <c r="J286" i="1"/>
  <c r="I286" i="1"/>
  <c r="K285" i="1"/>
  <c r="J285" i="1"/>
  <c r="I285" i="1"/>
  <c r="K284" i="1"/>
  <c r="J284" i="1"/>
  <c r="I284" i="1"/>
  <c r="K283" i="1"/>
  <c r="J283" i="1"/>
  <c r="I283" i="1"/>
  <c r="K282" i="1"/>
  <c r="J282" i="1"/>
  <c r="I282" i="1"/>
  <c r="K278" i="1"/>
  <c r="J278" i="1"/>
  <c r="I278" i="1"/>
  <c r="K274" i="1"/>
  <c r="J274" i="1"/>
  <c r="I274" i="1"/>
  <c r="K273" i="1"/>
  <c r="J273" i="1"/>
  <c r="I273" i="1"/>
  <c r="K271" i="1"/>
  <c r="J271" i="1"/>
  <c r="I271" i="1"/>
  <c r="K270" i="1"/>
  <c r="J270" i="1"/>
  <c r="I270" i="1"/>
  <c r="K269" i="1"/>
  <c r="J269" i="1"/>
  <c r="I269" i="1"/>
  <c r="K267" i="1"/>
  <c r="J267" i="1"/>
  <c r="I267" i="1"/>
  <c r="K266" i="1"/>
  <c r="J266" i="1"/>
  <c r="I266" i="1"/>
  <c r="K265" i="1"/>
  <c r="J265" i="1"/>
  <c r="I265" i="1"/>
  <c r="K264" i="1"/>
  <c r="J264" i="1"/>
  <c r="I264" i="1"/>
  <c r="K259" i="1"/>
  <c r="J259" i="1"/>
  <c r="I259" i="1"/>
  <c r="K258" i="1"/>
  <c r="J258" i="1"/>
  <c r="I258" i="1"/>
  <c r="K257" i="1"/>
  <c r="J257" i="1"/>
  <c r="I257" i="1"/>
  <c r="K252" i="1"/>
  <c r="J252" i="1"/>
  <c r="I252" i="1"/>
  <c r="K251" i="1"/>
  <c r="J251" i="1"/>
  <c r="I251" i="1"/>
  <c r="I250" i="1"/>
  <c r="I249" i="1"/>
  <c r="K244" i="1"/>
  <c r="J244" i="1"/>
  <c r="I244" i="1"/>
  <c r="J243" i="1"/>
  <c r="I243" i="1"/>
  <c r="K243" i="1"/>
  <c r="K242" i="1"/>
  <c r="J242" i="1"/>
  <c r="I242" i="1"/>
  <c r="K241" i="1"/>
  <c r="J241" i="1"/>
  <c r="I241" i="1"/>
  <c r="I240" i="1"/>
  <c r="K240" i="1"/>
  <c r="K239" i="1"/>
  <c r="J239" i="1"/>
  <c r="I239" i="1"/>
  <c r="K238" i="1"/>
  <c r="J238" i="1"/>
  <c r="I238" i="1"/>
  <c r="K237" i="1"/>
  <c r="J237" i="1"/>
  <c r="I237" i="1"/>
  <c r="K236" i="1"/>
  <c r="J236" i="1"/>
  <c r="I236" i="1"/>
  <c r="K234" i="1"/>
  <c r="J234" i="1"/>
  <c r="I234" i="1"/>
  <c r="K233" i="1"/>
  <c r="J233" i="1"/>
  <c r="I233" i="1"/>
  <c r="I232" i="1"/>
  <c r="K231" i="1"/>
  <c r="I231" i="1"/>
  <c r="K226" i="1"/>
  <c r="J226" i="1"/>
  <c r="K225" i="1"/>
  <c r="J225" i="1"/>
  <c r="K223" i="1"/>
  <c r="J223" i="1"/>
  <c r="K222" i="1"/>
  <c r="I222" i="1"/>
  <c r="K221" i="1"/>
  <c r="J221" i="1"/>
  <c r="K220" i="1"/>
  <c r="J220" i="1"/>
  <c r="K219" i="1"/>
  <c r="J219" i="1"/>
  <c r="K218" i="1"/>
  <c r="J218" i="1"/>
  <c r="I218" i="1"/>
  <c r="K217" i="1"/>
  <c r="J217" i="1"/>
  <c r="I217" i="1"/>
  <c r="K216" i="1"/>
  <c r="J216" i="1"/>
  <c r="I216" i="1"/>
  <c r="K214" i="1"/>
  <c r="J214" i="1"/>
  <c r="I214" i="1"/>
  <c r="K213" i="1"/>
  <c r="J213" i="1"/>
  <c r="I213" i="1"/>
  <c r="K212" i="1"/>
  <c r="J212" i="1"/>
  <c r="I212" i="1"/>
  <c r="K211" i="1"/>
  <c r="J211" i="1"/>
  <c r="I211" i="1"/>
  <c r="K210" i="1"/>
  <c r="J210" i="1"/>
  <c r="I210" i="1"/>
  <c r="K209" i="1"/>
  <c r="J209" i="1"/>
  <c r="I209" i="1"/>
  <c r="K207" i="1"/>
  <c r="J207" i="1"/>
  <c r="I207" i="1"/>
  <c r="K205" i="1"/>
  <c r="J205" i="1"/>
  <c r="I205" i="1"/>
  <c r="K171" i="1"/>
  <c r="J171" i="1"/>
  <c r="L171" i="1" s="1"/>
  <c r="I171" i="1"/>
  <c r="K170" i="1"/>
  <c r="J170" i="1"/>
  <c r="L170" i="1" s="1"/>
  <c r="I170" i="1"/>
  <c r="K169" i="1"/>
  <c r="J169" i="1"/>
  <c r="L169" i="1" s="1"/>
  <c r="I169" i="1"/>
  <c r="K168" i="1"/>
  <c r="J168" i="1"/>
  <c r="I168" i="1"/>
  <c r="K167" i="1"/>
  <c r="J167" i="1"/>
  <c r="I167" i="1"/>
  <c r="K166" i="1"/>
  <c r="J166" i="1"/>
  <c r="L166" i="1" s="1"/>
  <c r="I166" i="1"/>
  <c r="K165" i="1"/>
  <c r="J165" i="1"/>
  <c r="I165" i="1"/>
  <c r="K148" i="1"/>
  <c r="J148" i="1"/>
  <c r="I148" i="1"/>
  <c r="K147" i="1"/>
  <c r="J147" i="1"/>
  <c r="I147" i="1"/>
  <c r="K146" i="1"/>
  <c r="J146" i="1"/>
  <c r="I146" i="1"/>
  <c r="K145" i="1"/>
  <c r="J145" i="1"/>
  <c r="I145" i="1"/>
  <c r="K144" i="1"/>
  <c r="J144" i="1"/>
  <c r="I144" i="1"/>
  <c r="K143" i="1"/>
  <c r="J143" i="1"/>
  <c r="I143" i="1"/>
  <c r="K142" i="1"/>
  <c r="J142" i="1"/>
  <c r="I142" i="1"/>
  <c r="K138" i="1"/>
  <c r="J138" i="1"/>
  <c r="I138" i="1"/>
  <c r="I137" i="1"/>
  <c r="J137" i="1"/>
  <c r="I136" i="1"/>
  <c r="K136" i="1"/>
  <c r="K131" i="1"/>
  <c r="J131" i="1"/>
  <c r="I131" i="1"/>
  <c r="K130" i="1"/>
  <c r="J130" i="1"/>
  <c r="I130" i="1"/>
  <c r="K129" i="1"/>
  <c r="J129" i="1"/>
  <c r="I129" i="1"/>
  <c r="I124" i="1"/>
  <c r="I123" i="1"/>
  <c r="I122" i="1"/>
  <c r="K122" i="1"/>
  <c r="I121" i="1"/>
  <c r="K120" i="1"/>
  <c r="J120" i="1"/>
  <c r="I120" i="1"/>
  <c r="K119" i="1"/>
  <c r="J119" i="1"/>
  <c r="I119" i="1"/>
  <c r="I117" i="1"/>
  <c r="J117" i="1"/>
  <c r="I116" i="1"/>
  <c r="K116" i="1"/>
  <c r="I115" i="1"/>
  <c r="K115" i="1"/>
  <c r="K114" i="1"/>
  <c r="J114" i="1"/>
  <c r="I114" i="1"/>
  <c r="K109" i="1"/>
  <c r="J109" i="1"/>
  <c r="I109" i="1"/>
  <c r="K108" i="1"/>
  <c r="J108" i="1"/>
  <c r="I108" i="1"/>
  <c r="K107" i="1"/>
  <c r="J107" i="1"/>
  <c r="I107" i="1"/>
  <c r="K105" i="1"/>
  <c r="J105" i="1"/>
  <c r="I105" i="1"/>
  <c r="K104" i="1"/>
  <c r="J104" i="1"/>
  <c r="I104" i="1"/>
  <c r="K99" i="1"/>
  <c r="J99" i="1"/>
  <c r="I99" i="1"/>
  <c r="K98" i="1"/>
  <c r="J98" i="1"/>
  <c r="I98" i="1"/>
  <c r="K97" i="1"/>
  <c r="J97" i="1"/>
  <c r="I97" i="1"/>
  <c r="K96" i="1"/>
  <c r="J96" i="1"/>
  <c r="I96" i="1"/>
  <c r="K68" i="1"/>
  <c r="J68" i="1"/>
  <c r="I68" i="1"/>
  <c r="I67" i="1"/>
  <c r="J67" i="1"/>
  <c r="K66" i="1"/>
  <c r="J66" i="1"/>
  <c r="I66" i="1"/>
  <c r="K65" i="1"/>
  <c r="J65" i="1"/>
  <c r="I65" i="1"/>
  <c r="K64" i="1"/>
  <c r="J64" i="1"/>
  <c r="I64" i="1"/>
  <c r="I61" i="1"/>
  <c r="K61" i="1"/>
  <c r="K60" i="1"/>
  <c r="J60" i="1"/>
  <c r="I60" i="1"/>
  <c r="K59" i="1"/>
  <c r="J59" i="1"/>
  <c r="I59" i="1"/>
  <c r="I58" i="1"/>
  <c r="K58" i="1"/>
  <c r="I57" i="1"/>
  <c r="K57" i="1"/>
  <c r="I56" i="1"/>
  <c r="J56" i="1"/>
  <c r="J55" i="1"/>
  <c r="I55" i="1"/>
  <c r="K55" i="1"/>
  <c r="K54" i="1"/>
  <c r="J54" i="1"/>
  <c r="I54" i="1"/>
  <c r="K49" i="1"/>
  <c r="J49" i="1"/>
  <c r="I49" i="1"/>
  <c r="K48" i="1"/>
  <c r="J48" i="1"/>
  <c r="I48" i="1"/>
  <c r="K47" i="1"/>
  <c r="J47" i="1"/>
  <c r="I47" i="1"/>
  <c r="K46" i="1"/>
  <c r="J46" i="1"/>
  <c r="I46" i="1"/>
  <c r="K45" i="1"/>
  <c r="J45" i="1"/>
  <c r="I45" i="1"/>
  <c r="K44" i="1"/>
  <c r="J44" i="1"/>
  <c r="I44" i="1"/>
  <c r="K42" i="1"/>
  <c r="J42" i="1"/>
  <c r="I42" i="1"/>
  <c r="K40" i="1"/>
  <c r="J40" i="1"/>
  <c r="I40" i="1"/>
  <c r="K39" i="1"/>
  <c r="J39" i="1"/>
  <c r="I39" i="1"/>
  <c r="K38" i="1"/>
  <c r="J38" i="1"/>
  <c r="I38" i="1"/>
  <c r="K37" i="1"/>
  <c r="J37" i="1"/>
  <c r="I37" i="1"/>
  <c r="K35" i="1"/>
  <c r="J35" i="1"/>
  <c r="I35" i="1"/>
  <c r="K34" i="1"/>
  <c r="J34" i="1"/>
  <c r="I34" i="1"/>
  <c r="K33" i="1"/>
  <c r="J33" i="1"/>
  <c r="I33" i="1"/>
  <c r="I24" i="1"/>
  <c r="K24" i="1"/>
  <c r="L168" i="1" l="1"/>
  <c r="J201" i="1"/>
  <c r="L165" i="1"/>
  <c r="K201" i="1"/>
  <c r="L167" i="1"/>
  <c r="L273" i="1"/>
  <c r="L143" i="1"/>
  <c r="L49" i="1"/>
  <c r="L120" i="1"/>
  <c r="L270" i="1"/>
  <c r="L66" i="1"/>
  <c r="L119" i="1"/>
  <c r="L210" i="1"/>
  <c r="L205" i="1"/>
  <c r="L213" i="1"/>
  <c r="L271" i="1"/>
  <c r="L107" i="1"/>
  <c r="L42" i="1"/>
  <c r="L236" i="1"/>
  <c r="L242" i="1"/>
  <c r="L223" i="1"/>
  <c r="L267" i="1"/>
  <c r="L292" i="1"/>
  <c r="L104" i="1"/>
  <c r="L38" i="1"/>
  <c r="L269" i="1"/>
  <c r="L39" i="1"/>
  <c r="L59" i="1"/>
  <c r="L64" i="1"/>
  <c r="K100" i="1"/>
  <c r="L258" i="1"/>
  <c r="L65" i="1"/>
  <c r="L214" i="1"/>
  <c r="L291" i="1"/>
  <c r="L131" i="1"/>
  <c r="L212" i="1"/>
  <c r="L265" i="1"/>
  <c r="L241" i="1"/>
  <c r="L219" i="1"/>
  <c r="L226" i="1"/>
  <c r="L266" i="1"/>
  <c r="L220" i="1"/>
  <c r="L237" i="1"/>
  <c r="L209" i="1"/>
  <c r="L34" i="1"/>
  <c r="L108" i="1"/>
  <c r="L68" i="1"/>
  <c r="L130" i="1"/>
  <c r="L217" i="1"/>
  <c r="L45" i="1"/>
  <c r="L99" i="1"/>
  <c r="L218" i="1"/>
  <c r="L251" i="1"/>
  <c r="L282" i="1"/>
  <c r="L225" i="1"/>
  <c r="L129" i="1"/>
  <c r="L144" i="1"/>
  <c r="L252" i="1"/>
  <c r="L283" i="1"/>
  <c r="L40" i="1"/>
  <c r="J100" i="1"/>
  <c r="L221" i="1"/>
  <c r="L60" i="1"/>
  <c r="L138" i="1"/>
  <c r="L146" i="1"/>
  <c r="L97" i="1"/>
  <c r="J61" i="1"/>
  <c r="L61" i="1" s="1"/>
  <c r="L211" i="1"/>
  <c r="L35" i="1"/>
  <c r="L44" i="1"/>
  <c r="J57" i="1"/>
  <c r="L57" i="1" s="1"/>
  <c r="L105" i="1"/>
  <c r="I219" i="1"/>
  <c r="J115" i="1"/>
  <c r="L115" i="1" s="1"/>
  <c r="L234" i="1"/>
  <c r="L239" i="1"/>
  <c r="L147" i="1"/>
  <c r="L203" i="1"/>
  <c r="J24" i="1"/>
  <c r="J58" i="1"/>
  <c r="L58" i="1" s="1"/>
  <c r="L46" i="1"/>
  <c r="L98" i="1"/>
  <c r="L148" i="1"/>
  <c r="L216" i="1"/>
  <c r="J240" i="1"/>
  <c r="I226" i="1"/>
  <c r="L37" i="1"/>
  <c r="L47" i="1"/>
  <c r="I221" i="1"/>
  <c r="L274" i="1"/>
  <c r="L55" i="1"/>
  <c r="L207" i="1"/>
  <c r="L206" i="1" s="1"/>
  <c r="L259" i="1"/>
  <c r="L33" i="1"/>
  <c r="J231" i="1"/>
  <c r="L48" i="1"/>
  <c r="J110" i="1"/>
  <c r="K56" i="1"/>
  <c r="L56" i="1" s="1"/>
  <c r="K110" i="1"/>
  <c r="L109" i="1"/>
  <c r="L114" i="1"/>
  <c r="L145" i="1"/>
  <c r="I223" i="1"/>
  <c r="L243" i="1"/>
  <c r="L96" i="1"/>
  <c r="L238" i="1"/>
  <c r="L286" i="1"/>
  <c r="L290" i="1"/>
  <c r="L284" i="1"/>
  <c r="L285" i="1"/>
  <c r="K121" i="1"/>
  <c r="J121" i="1"/>
  <c r="K67" i="1"/>
  <c r="L67" i="1" s="1"/>
  <c r="K117" i="1"/>
  <c r="L117" i="1" s="1"/>
  <c r="K123" i="1"/>
  <c r="K137" i="1"/>
  <c r="K139" i="1" s="1"/>
  <c r="J222" i="1"/>
  <c r="L222" i="1" s="1"/>
  <c r="J260" i="1"/>
  <c r="L257" i="1"/>
  <c r="L142" i="1"/>
  <c r="I225" i="1"/>
  <c r="J123" i="1"/>
  <c r="L244" i="1"/>
  <c r="K260" i="1"/>
  <c r="I220" i="1"/>
  <c r="K232" i="1"/>
  <c r="K245" i="1" s="1"/>
  <c r="J232" i="1"/>
  <c r="K250" i="1"/>
  <c r="J250" i="1"/>
  <c r="L54" i="1"/>
  <c r="J116" i="1"/>
  <c r="J122" i="1"/>
  <c r="L122" i="1" s="1"/>
  <c r="J136" i="1"/>
  <c r="L233" i="1"/>
  <c r="J287" i="1"/>
  <c r="K287" i="1"/>
  <c r="J249" i="1"/>
  <c r="K249" i="1"/>
  <c r="L264" i="1"/>
  <c r="L278" i="1"/>
  <c r="L164" i="1" l="1"/>
  <c r="J139" i="1"/>
  <c r="K140" i="1" s="1"/>
  <c r="K202" i="1"/>
  <c r="K294" i="1"/>
  <c r="K101" i="1"/>
  <c r="K320" i="1"/>
  <c r="K328" i="1" s="1"/>
  <c r="L24" i="1"/>
  <c r="L23" i="1" s="1"/>
  <c r="L231" i="1"/>
  <c r="L240" i="1"/>
  <c r="K111" i="1"/>
  <c r="L41" i="1"/>
  <c r="L43" i="1"/>
  <c r="J275" i="1"/>
  <c r="K275" i="1"/>
  <c r="L256" i="1"/>
  <c r="L25" i="1"/>
  <c r="K163" i="1"/>
  <c r="L32" i="1"/>
  <c r="K288" i="1"/>
  <c r="K227" i="1"/>
  <c r="L95" i="1"/>
  <c r="K279" i="1"/>
  <c r="L123" i="1"/>
  <c r="L250" i="1"/>
  <c r="K261" i="1"/>
  <c r="L232" i="1"/>
  <c r="K124" i="1"/>
  <c r="J124" i="1"/>
  <c r="L136" i="1"/>
  <c r="L137" i="1"/>
  <c r="J227" i="1"/>
  <c r="L116" i="1"/>
  <c r="L249" i="1"/>
  <c r="L121" i="1"/>
  <c r="J245" i="1"/>
  <c r="K246" i="1" s="1"/>
  <c r="J279" i="1"/>
  <c r="L112" i="1" l="1"/>
  <c r="K301" i="1"/>
  <c r="L229" i="1"/>
  <c r="L53" i="1"/>
  <c r="J319" i="1"/>
  <c r="K280" i="1"/>
  <c r="K94" i="1"/>
  <c r="L124" i="1"/>
  <c r="K276" i="1"/>
  <c r="K228" i="1"/>
  <c r="J253" i="1"/>
  <c r="K253" i="1"/>
  <c r="L135" i="1"/>
  <c r="L248" i="1"/>
  <c r="K322" i="1" l="1"/>
  <c r="J327" i="1"/>
  <c r="K254" i="1"/>
  <c r="B6" i="3" l="1"/>
  <c r="B5" i="3"/>
  <c r="N5" i="3" l="1"/>
  <c r="R5" i="3" s="1"/>
  <c r="V5" i="3" s="1"/>
  <c r="Z5" i="3" s="1"/>
  <c r="AD5" i="3" s="1"/>
  <c r="AH5" i="3" s="1"/>
  <c r="AL5" i="3" s="1"/>
  <c r="K330" i="1" l="1"/>
</calcChain>
</file>

<file path=xl/sharedStrings.xml><?xml version="1.0" encoding="utf-8"?>
<sst xmlns="http://schemas.openxmlformats.org/spreadsheetml/2006/main" count="808" uniqueCount="537">
  <si>
    <t>ORÇAMENTO DISCRIMINADO GLOBAL - MATERIAL E MÃO DE OBRA</t>
  </si>
  <si>
    <t xml:space="preserve">DISCRIMINAÇÃO </t>
  </si>
  <si>
    <t>UNID.</t>
  </si>
  <si>
    <t>QTDE.</t>
  </si>
  <si>
    <t>MATER. UNIT. (R$)</t>
  </si>
  <si>
    <t>M.D.O. UNIT. (R$)</t>
  </si>
  <si>
    <t>TOTAL UNIT. 
(R$)</t>
  </si>
  <si>
    <t>MATER. TOTAL (R$)</t>
  </si>
  <si>
    <t>M.D.O. TOTAL (R$)</t>
  </si>
  <si>
    <t>TOTAL ÍTEM (R$)</t>
  </si>
  <si>
    <t>m²</t>
  </si>
  <si>
    <t>m</t>
  </si>
  <si>
    <t>TOTAIS</t>
  </si>
  <si>
    <t>2.1</t>
  </si>
  <si>
    <t>VALOR TOTAL DO ORÇAMENTO</t>
  </si>
  <si>
    <t>DESCRIÇÃO</t>
  </si>
  <si>
    <t>Garantia/Seguro (S)</t>
  </si>
  <si>
    <t xml:space="preserve">Risco (R) </t>
  </si>
  <si>
    <t>Administração Central (AC)</t>
  </si>
  <si>
    <t>Lucro (L)</t>
  </si>
  <si>
    <t>Tributos (I)</t>
  </si>
  <si>
    <t>COFINS</t>
  </si>
  <si>
    <t>PIS</t>
  </si>
  <si>
    <t>BDI A SER APLICADO</t>
  </si>
  <si>
    <t>VALOR TOTAL MATERIAL (Custo de mercado + BDI)</t>
  </si>
  <si>
    <t>VALOR TOTAL MÃO DE OBRA (Custo de mercado + BDI)</t>
  </si>
  <si>
    <t>CUSTO UNITÁRIO</t>
  </si>
  <si>
    <t>CUSTO TOTAL</t>
  </si>
  <si>
    <t xml:space="preserve">Fórmula para determinação do BDI </t>
  </si>
  <si>
    <t>Conforme determinação do Acórdão 2.622/2013-TCU-Plenário)</t>
  </si>
  <si>
    <t>7.1</t>
  </si>
  <si>
    <t>CRONOGRAMA FÍSICO-FINANCEIRO</t>
  </si>
  <si>
    <t xml:space="preserve">     MATERIAL</t>
  </si>
  <si>
    <t xml:space="preserve">  MÃO DE OBRA</t>
  </si>
  <si>
    <t>ÍTEM</t>
  </si>
  <si>
    <t>%</t>
  </si>
  <si>
    <t>(R$)</t>
  </si>
  <si>
    <t>Despesas Financeiras (DF)</t>
  </si>
  <si>
    <t>CPRB (Contribuição Previdenciária sobre a Receita Bruta)</t>
  </si>
  <si>
    <t>m³</t>
  </si>
  <si>
    <t>12.1</t>
  </si>
  <si>
    <t>13.1</t>
  </si>
  <si>
    <t>kg</t>
  </si>
  <si>
    <t>11.1</t>
  </si>
  <si>
    <t>11.2</t>
  </si>
  <si>
    <t xml:space="preserve">      PARCELA</t>
  </si>
  <si>
    <t>UO:</t>
  </si>
  <si>
    <t>Obra:</t>
  </si>
  <si>
    <t>ILUMINAÇÃO DE EMERGÊNCIA</t>
  </si>
  <si>
    <t>SERVIÇOS INICIAIS E ADMINISTRAÇÃO</t>
  </si>
  <si>
    <t xml:space="preserve"> 1.1 </t>
  </si>
  <si>
    <t>DESPESAS INICIAIS</t>
  </si>
  <si>
    <t xml:space="preserve"> 1.2 </t>
  </si>
  <si>
    <t>SERVIÇOS INICIAIS</t>
  </si>
  <si>
    <t>13.1.1</t>
  </si>
  <si>
    <t>13.1.2</t>
  </si>
  <si>
    <t>15.1</t>
  </si>
  <si>
    <t>PLANILHA ORÇAMENTÁRIA</t>
  </si>
  <si>
    <r>
      <t>OBSERVAÇÕES:</t>
    </r>
    <r>
      <rPr>
        <sz val="10"/>
        <rFont val="Arial"/>
        <family val="2"/>
      </rPr>
      <t xml:space="preserve"> </t>
    </r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</si>
  <si>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</si>
  <si>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</si>
  <si>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</si>
  <si>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</si>
  <si>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</si>
  <si>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</si>
  <si>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</si>
  <si>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</si>
  <si>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5 - Os itens elencados abaixo são referentes a obra ora em licitação, e servirão de referências</t>
  </si>
  <si>
    <t xml:space="preserve">  para cotação. Alterações nos itens e quantidades, somente poderão ocorrer com autorização da</t>
  </si>
  <si>
    <t>Comissão Permanente de Licitação.</t>
  </si>
  <si>
    <t xml:space="preserve"> 1.1.1 </t>
  </si>
  <si>
    <t>und</t>
  </si>
  <si>
    <t xml:space="preserve"> 1.2.3</t>
  </si>
  <si>
    <t xml:space="preserve"> 1.2.4</t>
  </si>
  <si>
    <t xml:space="preserve"> 1.2.5</t>
  </si>
  <si>
    <t xml:space="preserve"> 1.2.6</t>
  </si>
  <si>
    <t>EXECUÇÃO DE REFEITÓRIO EM CANTEIRO DE OBRAS, FORA DA PROJEÇÃO DA LAJE, EM CHAPA DE MADEIRA COMPENSADA, NÃO INCLUSO MOBILIÁRIO E EQUIPAMENTOS. AF_01/2024_PE</t>
  </si>
  <si>
    <t>mês</t>
  </si>
  <si>
    <t xml:space="preserve"> 1.3 </t>
  </si>
  <si>
    <t>H</t>
  </si>
  <si>
    <t xml:space="preserve"> 1.3.2</t>
  </si>
  <si>
    <t xml:space="preserve"> 1.3.3</t>
  </si>
  <si>
    <t>MESTRE DE OBRAS COM ENCARGOS COMPLEMENTARES</t>
  </si>
  <si>
    <t>ANOTAÇÃO DE RESPONSABILIDADE TÉCNICA - ART</t>
  </si>
  <si>
    <t xml:space="preserve"> 1.4 </t>
  </si>
  <si>
    <t xml:space="preserve"> 1.4.2</t>
  </si>
  <si>
    <t xml:space="preserve"> 1.6</t>
  </si>
  <si>
    <t>Projeto As Built - Arquitetônico</t>
  </si>
  <si>
    <t xml:space="preserve"> 1.6.2</t>
  </si>
  <si>
    <t>Projeto As Built - Hidrossanitário</t>
  </si>
  <si>
    <t xml:space="preserve"> 1.6.3</t>
  </si>
  <si>
    <t>Projeto As Built - Elétrico</t>
  </si>
  <si>
    <t xml:space="preserve"> 1.6.4</t>
  </si>
  <si>
    <t>Projeto As Built - Preventivo</t>
  </si>
  <si>
    <t xml:space="preserve"> 1.6.5</t>
  </si>
  <si>
    <t>Limpeza Permanente da Obra</t>
  </si>
  <si>
    <t xml:space="preserve"> 2.1.2</t>
  </si>
  <si>
    <t xml:space="preserve"> 2.1.3</t>
  </si>
  <si>
    <t xml:space="preserve"> 2.1.4</t>
  </si>
  <si>
    <t xml:space="preserve"> 2.1.5</t>
  </si>
  <si>
    <t xml:space="preserve"> 2.1.6</t>
  </si>
  <si>
    <t xml:space="preserve"> 2.1.7</t>
  </si>
  <si>
    <t xml:space="preserve"> 2.1.8</t>
  </si>
  <si>
    <t>ESCAVAÇÃO MECANIZADA PARA BLOCO DE COROAMENTO OU SAPATA COM RETROESCAVADEIRA (INCLUINDO ESCAVAÇÃO PARA COLOCAÇÃO DE FÔRMAS). AF_01/2024</t>
  </si>
  <si>
    <t>CARGA, MANOBRA E DESCARGA DE ENTULHO EM CAMINHÃO BASCULANTE 10 M³ - CARGA COM ESCAVADEIRA HIDRÁULICA (CAÇAMBA DE 0,80 M³ / 111 HP) E DESCARGA LIVRE (UNIDADE: M3). AF_07/2020</t>
  </si>
  <si>
    <t>TRANSPORTE COM CAMINHÃO BASCULANTE DE 10 M³, EM VIA URBANA PAVIMENTADA, DMT ATÉ 30 KM (UNIDADE: M3XKM). AF_07/2020</t>
  </si>
  <si>
    <t>M3XKM</t>
  </si>
  <si>
    <t xml:space="preserve"> 2.2 </t>
  </si>
  <si>
    <t>ESTRUTURA METÁLICA</t>
  </si>
  <si>
    <t xml:space="preserve"> 3.1 </t>
  </si>
  <si>
    <t xml:space="preserve"> 3.2</t>
  </si>
  <si>
    <t xml:space="preserve"> 3.3</t>
  </si>
  <si>
    <t xml:space="preserve"> 3.4</t>
  </si>
  <si>
    <t>REVESTIMENTOS DE PAREDES</t>
  </si>
  <si>
    <t>REVESTIMENTOS PRIMÁRIOS</t>
  </si>
  <si>
    <t>CHAPISCO APLICADO EM ALVENARIA (COM PRESENÇA DE VÃOS) E ESTRUTURAS DE CONCRETO DE FACHADA, COM COLHER DE PEDREIRO. ARGAMASSA TRAÇO 1:3 COM PREPARO EM BETONEIRA 400L. AF_10/2022</t>
  </si>
  <si>
    <t>MASSA ÚNICA, EM ARGAMASSA TRAÇO 1:2:8, PREPARO MECÂNICO, APLICADA MANUALMENTE EM PAREDES INTERNAS DE AMBIENTES COM ÁREA MAIOR QUE 10M², E = 17,5MM, COM TALISCAS. AF_03/2024</t>
  </si>
  <si>
    <t xml:space="preserve"> 7.1.1 </t>
  </si>
  <si>
    <t>COMPACTAÇÃO MECÂNICA DE SOLO PARA EXECUÇÃO DE RADIER, PISO DE CONCRETO OU LAJE SOBRE SOLO, COM COMPACTADOR DE SOLOS A PERCUSSÃO. AF_09/2021</t>
  </si>
  <si>
    <t xml:space="preserve"> 7.1.2 </t>
  </si>
  <si>
    <t xml:space="preserve"> 7.1.3 </t>
  </si>
  <si>
    <t>LASTRO COM MATERIAL GRANULAR, APLICADO EM PISOS OU LAJES SOBRE SOLO, ESPESSURA DE *5 CM*. AF_01/2024</t>
  </si>
  <si>
    <t>CORTE MECANICO DE PAVIMENTO ASFALTICO OU PISO DE CONCRETO COM SERRA DE DISCO DIAMANTADO</t>
  </si>
  <si>
    <t>TRATAMENTO DE JUNTA DE DILATAÇÃO, COM TARUGO DE POLIETILENO E SELANTE PU, INCLUSO PREENCHIMENTO COM ESPUMA EXPANSIVA PU. AF_09/2023</t>
  </si>
  <si>
    <t xml:space="preserve"> 8.1 </t>
  </si>
  <si>
    <t xml:space="preserve"> 8.2 </t>
  </si>
  <si>
    <t>RUFO EXTERNO/INTERNO EM CHAPA DE ALUMINIO 0,8MM, DESENVOLVIMENTO DE 35 CM, INCLUSO IÇAMENTO</t>
  </si>
  <si>
    <t xml:space="preserve"> 9.1.1 </t>
  </si>
  <si>
    <t xml:space="preserve"> 9.1.2 </t>
  </si>
  <si>
    <t xml:space="preserve"> 9.1.3 </t>
  </si>
  <si>
    <t xml:space="preserve"> 9.1.4 </t>
  </si>
  <si>
    <t xml:space="preserve"> 9.1.5 </t>
  </si>
  <si>
    <t xml:space="preserve"> 10.1 </t>
  </si>
  <si>
    <t>FERROLHO/FECHO/TARJETA OU TRINCO PINO REDONDO 8" SOBREPOR FERRO ZINC/GALV OU POLIDO - FORNECIMENTO E INSTALAÇÃO</t>
  </si>
  <si>
    <t xml:space="preserve"> 10.2 </t>
  </si>
  <si>
    <t>FUNDO SELADOR ACRÍLICO, APLICAÇÃO MANUAL EM PAREDE, UMA DEMÃO. AF_04/2023</t>
  </si>
  <si>
    <t>TUBO PVC, SÉRIE R, ÁGUA PLUVIAL, DN 100 MM, FORNECIDO E INSTALADO EM CONDUTORES VERTICAIS DE ÁGUAS PLUVIAIS. AF_06/2022</t>
  </si>
  <si>
    <t>TUBO PVC, SÉRIE R, ÁGUA PLUVIAL, DN 150 MM, FORNECIDO E INSTALADO EM RAMAL DE ENCAMINHAMENTO. AF_06/2022</t>
  </si>
  <si>
    <t>JOELHO 90 GRAUS, PVC, SERIE R, ÁGUA PLUVIAL, DN 100 MM, JUNTA ELÁSTICA, FORNECIDO E INSTALADO EM CONDUTORES VERTICAIS DE ÁGUAS PLUVIAIS. AF_06/2022</t>
  </si>
  <si>
    <t>JOELHO 45 GRAUS, PVC, SERIE R, ÁGUA PLUVIAL, DN 100 MM, JUNTA ELÁSTICA, FORNECIDO E INSTALADO EM CONDUTORES VERTICAIS DE ÁGUAS PLUVIAIS. AF_06/2022</t>
  </si>
  <si>
    <t>JUNÇÃO SIMPLES, PVC, SERIE R, ÁGUA PLUVIAL, DN 100 X 100 MM, JUNTA ELÁSTICA, FORNECIDO E INSTALADO EM CONDUTORES VERTICAIS DE ÁGUAS PLUVIAIS. AF_06/2022</t>
  </si>
  <si>
    <t>ESCAVAÇÃO MANUAL DE VALA. AF_09/2024</t>
  </si>
  <si>
    <t>REATERRO MANUAL DE VALAS, COM COMPACTADOR DE SOLOS DE PERCUSSÃO. AF_08/2023</t>
  </si>
  <si>
    <t>PREPARO DE FUNDO DE VALA COM LARGURA MENOR QUE 1,5 M, COM CAMADA DE AREIA, LANÇAMENTO MANUAL. AF_08/2020</t>
  </si>
  <si>
    <t>13.1.3</t>
  </si>
  <si>
    <t>INSTALAÇÕES ELÉTRICAS</t>
  </si>
  <si>
    <t>14.1.1</t>
  </si>
  <si>
    <t>CONDULETE EM PVC RÍGIDO, P/ELETRODUTO SOLDÁVEL D=1/2"E  3/4", SEM TAMPA (MODELOS: C,E,B,L,T,X), Tigre ou similar</t>
  </si>
  <si>
    <t>CONDULETE EM PVC RÍGIDO, P/ELETRODUTO SOLDÁVEL D=1", SEM TAMPA (MODELOS: C,E,B,L,T,X), Tigre ou similar</t>
  </si>
  <si>
    <t>CAIXA RETANGULAR 4" X 2" MÉDIA (1,30 M DO PISO), PVC, INSTALADA EM PAREDE - FORNECIMENTO E INSTALAÇÃO. AF_03/2023</t>
  </si>
  <si>
    <t>RASGO LINEAR MANUAL EM ALVENARIA, PARA ELETRODUTOS, DIÂMETROS MENORES OU IGUAIS A 40 MM. AF_09/2023</t>
  </si>
  <si>
    <t>CHUMBAMENTO LINEAR EM ALVENARIA PARA ELETRODUTOS COM DIÂMETROS MENORES OU IGUAIS A 40 MM. AF_09/2023</t>
  </si>
  <si>
    <t>CAIXA ENTERRADA ELÉTRICA RETANGULAR, EM ALVENARIA COM TIJOLOS CERÂMICOS MACIÇOS, FUNDO COM BRITA, DIMENSÕES INTERNAS: 0,3X0,3X0,3 M. AF_12/2020</t>
  </si>
  <si>
    <t>FIXAÇÃO DE ELETROCALHAS E PERFILADOS COM VERGALHÃO (TIRANTE) COM ROSCA TOTAL Ø 1/4"X1000MM (ORSE)</t>
  </si>
  <si>
    <t>PERFILADO PERFURADO 38 X 38 MM - FORNECIMENTO E INSTALAÇÃO</t>
  </si>
  <si>
    <t>GANCHO CURTO PARA SUSPENSÃO DE PERFILADO 38X38 - FORNECIMENTO E INSTALAÇÃO (ORSE)</t>
  </si>
  <si>
    <t>TALA PLANA PARA PERFILADO 38 X 38 MM (ORSE) - FORNECIMENTO E INSTALAÇÃO</t>
  </si>
  <si>
    <t>CURVA HORIZONTAL OU VERTICAL PARA PERFILADO 38 X 38 MM  - FORNECIMENTO E INSTALAÇÃO</t>
  </si>
  <si>
    <t>TÊ HORIZONTAL PARA PERFILADO 38 X 38 MM - FORNECIMENTO E INSTALAÇÃO</t>
  </si>
  <si>
    <t>CABO DE COBRE FLEXÍVEL ISOLADO, 4 MM², ANTI-CHAMA 0,6/1,0 KV, PARA CIRCUITOS TERMINAIS - FORNECIMENTO E INSTALAÇÃO. AF_03/2023</t>
  </si>
  <si>
    <t>CABO DE COBRE FLEXÍVEL ISOLADO, 6 MM², ANTI-CHAMA 0,6/1,0 KV, PARA CIRCUITOS TERMINAIS - FORNECIMENTO E INSTALAÇÃO. AF_03/2023</t>
  </si>
  <si>
    <t>INTERRUPTOR PARALELO (1 MÓDULO), 10A/250V, INCLUINDO SUPORTE E PLACA - FORNECIMENTO E INSTALAÇÃO. AF_03/2023</t>
  </si>
  <si>
    <t>TOMADA MÉDIA DE EMBUTIR (1 MÓDULO), 2P+T 10 A, INCLUINDO SUPORTE E PLACA - FORNECIMENTO E INSTALAÇÃO. AF_03/2023</t>
  </si>
  <si>
    <t>TOMADA MÉDIA DE EMBUTIR (1 MÓDULO), 2P+T 20 A, INCLUINDO SUPORTE E PLACA - FORNECIMENTO E INSTALAÇÃO. AF_03/2023</t>
  </si>
  <si>
    <t>Fornecimento e instalação de tampa cega p/condulete caixa 4" x 2"</t>
  </si>
  <si>
    <t>DISPOSITIVO DPS CLASSE II, 1 POLO, TENSAO MAXIMA DE 275 V, CORRENTE MAXIMA DE *45* KA (TIPO AC) - FORNECIMENTO E INSTALAÇÃO</t>
  </si>
  <si>
    <t>DISPOSITIVO DR, 4 POLOS, SENSIBILIDADE DE 30 MA, CORRENTE DE 25 A, TIPO AC - FORNECIMENTO E INSTALAÇÃO</t>
  </si>
  <si>
    <t>DISPOSITIVO DR, 4 POLOS, SENSIBILIDADE DE 30 MA, CORRENTE DE 40 A, TIPO AC - FORNECIMENTO E INSTALAÇÃO</t>
  </si>
  <si>
    <t>INSTALAÇÕES PREVENTIVAS CONTRA INCÊNDIO</t>
  </si>
  <si>
    <t>EXTINTORES</t>
  </si>
  <si>
    <t>EXTINTOR DE INCÊNDIO PORTÁTIL COM CARGA DE PQS DE 4 KG, CLASSE ABC - FORNECIMENTO E INSTALAÇÃO.</t>
  </si>
  <si>
    <t>PLACA DE SINALIZACAO DE SEGURANCA CONTRA INCENDIO, FOTOLUMINESCENTE, 20x20 CM, EM PVC *2* MM ANTI-CHAMAS (SIMBOLOS, CORES E PICTOGRAMAS CONFORME NBR 13434) - FORNECIMENTO E INSTALAÇÃO</t>
  </si>
  <si>
    <t>LUMINARIA LUZ EMERGENCIA LED 600 LUMENS - FORNECIMENTO E INSTALAÇÃO</t>
  </si>
  <si>
    <t>SINALIZAÇÃO DE EMERGÊNCIA</t>
  </si>
  <si>
    <t>SISTEMA HIDRÁULICO PREVENTIVO</t>
  </si>
  <si>
    <t>TUBO DE AÇO GALVANIZADO COM COSTURA, CLASSE MÉDIA, DN 65 (2 1/2"), CONEXÃO ROSQUEADA, INSTALADO EM REDE DE ALIMENTAÇÃO PARA HIDRANTE - FORNECIMENTO E INSTALAÇÃO. AF_10/2020</t>
  </si>
  <si>
    <t>JOELHO 90 GRAUS, EM FERRO GALVANIZADO, DN 65 (2 1/2"), CONEXÃO ROSQUEADA, INSTALADO EM REDE DE ALIMENTAÇÃO PARA HIDRANTE - FORNECIMENTO E INSTALAÇÃO. AF_10/2020</t>
  </si>
  <si>
    <t>PROTEÇÃO MECÂNICA DE SUPERFICIE HORIZONTAL COM CONCRETO 15 MPA, E=5CM. AF_09/2023</t>
  </si>
  <si>
    <t>SISTEMA DE ALARME E DETECÇÃO</t>
  </si>
  <si>
    <t>CABO BLINDADO PARA ALARME E DETECÇÃO DE INCÊNCIO 4 X 1,5MM2 - FORNECIMENTO E INSTALAÇÃO</t>
  </si>
  <si>
    <t>AVISADOR AUDIO VISUAL ENDEREÇÁVEL PARA SISTEMA DE ALARME DE INCÊNDIO  - FORNECIMENTO E INSTALAÇÃO</t>
  </si>
  <si>
    <t>ELETRODUTO RÍGIDO SOLDÁVEL, PVC, DN 25 MM (3/4"), APARENTE - FORNECIMENTO E INSTALAÇÃO. AF_10/2022</t>
  </si>
  <si>
    <t>CURVA 90 GRAUS PARA ELETRODUTO, PVC, ROSCÁVEL, DN 25 MM (3/4"), PARA CIRCUITOS TERMINAIS, INSTALADA EM PAREDE - FORNECIMENTO E INSTALAÇÃO. AF_03/2023</t>
  </si>
  <si>
    <t>PINTURA COM TINTA ALQUÍDICA DE FUNDO (TIPO ZARCÃO) PULVERIZADA SOBRE PERFIL METÁLICO EXECUTADO EM FÁBRICA (POR DEMÃO). AF_01/2020_PE</t>
  </si>
  <si>
    <t>COMPLEMENTAÇÃO DA OBRA</t>
  </si>
  <si>
    <t>SERVIÇOS FINAIS</t>
  </si>
  <si>
    <t>LIMPEZA FINAL DA OBRA</t>
  </si>
  <si>
    <t>ACABAMENTO POLIDO PARA PISO DE CONCRETO ARMADO OU LAJE SOBRE SOLO DE ALTA RESISTÊNCIA. AF_09/2021</t>
  </si>
  <si>
    <t xml:space="preserve"> 8.3 </t>
  </si>
  <si>
    <t>JUNÇÃO SIMPLES, PVC, SERIE R, ÁGUA PLUVIAL, DN 150 X 100 MM, JUNTA ELÁSTICA, FORNECIDO E INSTALADO EM RAMAL DE ENCAMINHAMENTO. AF_06/2022</t>
  </si>
  <si>
    <t>CURVA 45° LONGA EM PVC PARA REDE COLETOR ESGOTO, 200 MM, COM JUNTA ELASTICA.</t>
  </si>
  <si>
    <t>CABO DE COBRE FLEXÍVEL ISOLADO, 2,5 MM², ANTI-CHAMA 0,6/1,0 KV, PARA CIRCUITOS TERMINAIS - FORNECIMENTO E INSTALAÇÃO. AF_03/2023</t>
  </si>
  <si>
    <t>PLACA DE SINALIZACAO DE SEGURANCA CONTRA INCENDIO, FOTOLUMINESCENTE, RETANGULAR, *35 X 70* CM, EM PVC *2* MM ANTI-CHAMAS (SIMBOLOS, CORES E PICTOGRAMAS CONFORME NBR 13434) - FORNECIMENTO E INSTALAÇÃO</t>
  </si>
  <si>
    <t>PAVIMENTAÇÕES</t>
  </si>
  <si>
    <t>CAIXA ENTERRADA HIDRÁULICA RETANGULAR, EM ALVENARIA COM BLOCOS DE CONCRETO, DIMENSÕES INTERNAS:0,60x0,60X0,6 M PARA REDE DE DRENAGEM COM GRELHA METÁLICA</t>
  </si>
  <si>
    <t>JUNTA ARGAMASSADA ENTRE TUBO DN 100 MM E O POÇO DE VISITA/ CAIXA DE CONCRETO OU ALVENARIA EM REDES DE ESGOTO. AF_01/2021</t>
  </si>
  <si>
    <t>JUNTA ARGAMASSADA ENTRE TUBO DN 150 MM E O POÇO DE VISITA/ CAIXA DE CONCRETO OU ALVENARIA EM REDES DE ESGOTO. AF_01/2021</t>
  </si>
  <si>
    <t>JUNTA ARGAMASSADA ENTRE TUBO DN 200 MM E O POÇO/ CAIXA DE CONCRETO OU ALVENARIA EM REDES DE ESGOTO. AF_01/2021</t>
  </si>
  <si>
    <t>PINTURA DE DEMARCAÇÃO DE VAGA COM TINTA ACRÍLICA, E = 10 CM, APLICAÇÃO MANUAL. AF_05/2021</t>
  </si>
  <si>
    <t>PINTURA DE SÍMBOLOS E TEXTOS COM TINTA ACRÍLICA, DEMARCAÇÃO COM FITA ADESIVA E APLICAÇÃO COM ROLO. AF_05/2021</t>
  </si>
  <si>
    <t>REMOÇÃO DE TAPUME/ CHAPAS METÁLICAS E DE MADEIRA, DE FORMA MANUAL, SEM REAPROVEITAMENTO. AF_09/2023</t>
  </si>
  <si>
    <t>VALOR TOTAL MÃO-DE-OBRA (CUSTO DE MERCADO)</t>
  </si>
  <si>
    <t>VALOR TOTAL MATERIAL (CUSTO DE MERCADO)</t>
  </si>
  <si>
    <t>VALOR TOTAL DO ORÇAMENTO - OBRA</t>
  </si>
  <si>
    <t>VALOR TOTAL DO ORÇAMENTO - EQUIPAMENTOS</t>
  </si>
  <si>
    <t>ISS - Referente a Prefeitura de Urubici (LC 1040/2005 - Art. 255, § 6º - Inciso II)</t>
  </si>
  <si>
    <t>COMPOSIÇÃO DO BDI - EQUIPAMENTOS</t>
  </si>
  <si>
    <t>VALOR TOTAL DO BDI - EQUIPAMNETOS</t>
  </si>
  <si>
    <t>BDI APLICADO SOBRE O  TOTAL DE MATERIAL - Equipamentos</t>
  </si>
  <si>
    <t>BDI APLICADO SOBRE O TOTAL DE MÃO DE OBRA - Equipamentos</t>
  </si>
  <si>
    <t>14.1</t>
  </si>
  <si>
    <t>14.2</t>
  </si>
  <si>
    <t>14.2.1</t>
  </si>
  <si>
    <t>14.2.2</t>
  </si>
  <si>
    <t>14.3</t>
  </si>
  <si>
    <t>16.1</t>
  </si>
  <si>
    <t>16.2</t>
  </si>
  <si>
    <t>16.3</t>
  </si>
  <si>
    <t>16.4</t>
  </si>
  <si>
    <t>16.5</t>
  </si>
  <si>
    <t>17.1</t>
  </si>
  <si>
    <t>17.2</t>
  </si>
  <si>
    <t>17.3</t>
  </si>
  <si>
    <t>OBRAS</t>
  </si>
  <si>
    <t>Sesc Curitibanos</t>
  </si>
  <si>
    <t>Quadra escolar coberta e Manutenção predial</t>
  </si>
  <si>
    <t>IMPOSTOS E SEGUROS(RISCOS DE ENGENHARIA/RESPONSABILIDADE CIVIL</t>
  </si>
  <si>
    <t xml:space="preserve"> 1.2.1 </t>
  </si>
  <si>
    <t>FORNECIMENTO E INSTALAÇÃO DE PLACA DE OBRA COM CHAPA GALVANIZADA E ESTRUTURA DE MADEIRA. AF_03/2022_PS</t>
  </si>
  <si>
    <t xml:space="preserve"> 1.2.2 </t>
  </si>
  <si>
    <t>TAPUME COM TELHA METÁLICA. AF_03/2024</t>
  </si>
  <si>
    <t>EXECUÇÃO DE ALMOXARIFADO EM CANTEIRO DE OBRAS, FORA DA PROJEÇÃO DA LAJE, EM CHAPA DE MADEIRA COMPENSADA, NÃO INCLUSO MOBILIÁRIO E EQUIPAMENTOS.</t>
  </si>
  <si>
    <t>EXECUÇÃO DE SANITÁRIO E VESTIÁRIO EM CANTEIRO DE OBRAS, FORA DA PROJEÇÃO DA LAJE, EM CHAPA DE MADEIRA COMPENSADA, NÃO INCLUSO MOBILIÁRIO.</t>
  </si>
  <si>
    <t>EXECUÇÃO DE ESCRITÓRIO EM CANTEIRO DE OBRAS, FORA DA PROJEÇÃO DA LAJE, EM CHAPA DE MADEIRA COMPENSADA, NÃO INCLUSO MOBILIÁRIO E EQUIPAMENTOS.</t>
  </si>
  <si>
    <t>ADMINISTRAÇÃO LOCAL</t>
  </si>
  <si>
    <t xml:space="preserve"> 1.3.1 </t>
  </si>
  <si>
    <t>ENGENHEIRO CIVIL DE OBRA PLENO COM ENCARGOS COMPLEMENTARES  (4 HORAS DIÁRIAS - DURANTE 8 MESES)</t>
  </si>
  <si>
    <t>PROJETO "AS BUILT"</t>
  </si>
  <si>
    <t xml:space="preserve"> 1.4.1 </t>
  </si>
  <si>
    <t xml:space="preserve"> 1.4.3</t>
  </si>
  <si>
    <t xml:space="preserve"> 1.4.4</t>
  </si>
  <si>
    <t xml:space="preserve"> 1.5 </t>
  </si>
  <si>
    <t>DESPESAS CORRENTES</t>
  </si>
  <si>
    <t xml:space="preserve"> 1.5.1 </t>
  </si>
  <si>
    <t>DEMOLIÇÕES</t>
  </si>
  <si>
    <t xml:space="preserve"> 1.6.1 </t>
  </si>
  <si>
    <t>Remocao de grama sintetica, inclusive carga, descarga e transporte a 30 Km.(desonerado)</t>
  </si>
  <si>
    <t>DEMOLIÇÃO DE ALVENARIA DE BLOCO FURADO, DE FORMA MANUAL, SEM REAPROVEITAMENTO. AF_09/2023</t>
  </si>
  <si>
    <t>RETIRADA DE POSTE DE CONCRETO ATÉ 11 METROS</t>
  </si>
  <si>
    <t>RETIRADA DE REDE DE PROTEÇÃO DE QUADRA DE ESPORTES EM MALHA 10X10CM DE NYLON</t>
  </si>
  <si>
    <t>REMOCAO E RETIRADA CAMADA BRITA EM BASES DE PAVIMENTO</t>
  </si>
  <si>
    <t xml:space="preserve"> 1.6.6</t>
  </si>
  <si>
    <t>RETIRADA MANUAL DE GRAMA</t>
  </si>
  <si>
    <t>ESTRUTURAL</t>
  </si>
  <si>
    <t>ESCAVAÇÕES</t>
  </si>
  <si>
    <t xml:space="preserve"> 2.1.1 </t>
  </si>
  <si>
    <t>LOCAÇÃO CONVENCIONAL DE OBRA, UTILIZANDO GABARITO DE TÁBUAS CORRIDAS PONTALETADAS A CADA 1,50M - 2 UTILIZAÇÕES. AF_03/2024</t>
  </si>
  <si>
    <t>ESCAVAÇÃO MANUAL PARA VIGA BALDRAME OU SAPATA CORRIDA (INCLUINDO ESCAVAÇÃO PARA COLOCAÇÃO DE FÔRMAS). AF_01/2024</t>
  </si>
  <si>
    <t>LASTRO DE CONCRETO MAGRO, APLICADO EM BLOCOS DE COROAMENTO OU SAPATAS, ESPESSURA DE 3 CM. AF_01/2024</t>
  </si>
  <si>
    <t>CARGA, MANOBRA E DESCARGA DE SOLOS E MATERIAIS GRANULARES EM CAMINHÃO BASCULANTE 10 M³ - CARGA COM ESCAVADEIRA HIDRÁULICA (CAÇAMBA DE 1,20 M³ / 155 HP) E DESCARGA LIVRE (UNIDADE: M3). AF_07/2020</t>
  </si>
  <si>
    <t xml:space="preserve"> 2.2.1 </t>
  </si>
  <si>
    <t>TÉRREO - FUNDAÇÕES</t>
  </si>
  <si>
    <t xml:space="preserve"> 2.2.1.1 </t>
  </si>
  <si>
    <t>FABRICAÇÃO, MONTAGEM E DESMONTAGEM DE FÔRMA PARA SAPATA, EM MADEIRA SERRADA, E=25 MM, 4 UTILIZAÇÕES. AF_01/2024</t>
  </si>
  <si>
    <t xml:space="preserve"> 2.2.1.2 </t>
  </si>
  <si>
    <t>ARMAÇÃO DE SAPATA ISOLADA, VIGA BALDRAME E SAPATA CORRIDA UTILIZANDO AÇO CA-60 DE 5 MM - MONTAGEM. AF_01/2024</t>
  </si>
  <si>
    <t xml:space="preserve"> 2.2.1.3 </t>
  </si>
  <si>
    <t>ARMAÇÃO DE SAPATA ISOLADA, VIGA BALDRAME E SAPATA CORRIDA UTILIZANDO AÇO CA-50 DE 6,3 MM - MONTAGEM. AF_01/2024</t>
  </si>
  <si>
    <t xml:space="preserve"> 2.2.1.4 </t>
  </si>
  <si>
    <t>ARMAÇÃO DE SAPATA ISOLADA, VIGA BALDRAME E SAPATA CORRIDA UTILIZANDO AÇO CA-50 DE 10 MM - MONTAGEM. AF_01/2024</t>
  </si>
  <si>
    <t xml:space="preserve"> 2.2.1.5 </t>
  </si>
  <si>
    <t>CONCRETAGEM DE SAPATA, FCK 30 MPA, COM USO DE BOMBA - LANÇAMENTO, ADENSAMENTO E ACABAMENTO. AF_01/2024</t>
  </si>
  <si>
    <t xml:space="preserve"> 2.2.2 </t>
  </si>
  <si>
    <t>TÉRREO - VIGAS DE BALDRAME</t>
  </si>
  <si>
    <t xml:space="preserve"> 2.2.2.1 </t>
  </si>
  <si>
    <t>FABRICAÇÃO, MONTAGEM E DESMONTAGEM DE FÔRMA PARA VIGA BALDRAME, EM MADEIRA SERRADA, E=25 MM, 4 UTILIZAÇÕES. AF_01/2024</t>
  </si>
  <si>
    <t xml:space="preserve"> 2.2.2.2 </t>
  </si>
  <si>
    <t xml:space="preserve"> 2.2.2.3 </t>
  </si>
  <si>
    <t xml:space="preserve"> 2.2.2.4 </t>
  </si>
  <si>
    <t>ARMAÇÃO DE BLOCO, SAPATA ISOLADA, VIGA BALDRAME E SAPATA CORRIDA UTILIZANDO AÇO CA-50 DE 12,5 MM - MONTAGEM. AF_01/2024</t>
  </si>
  <si>
    <t xml:space="preserve"> 2.2.2.5 </t>
  </si>
  <si>
    <t>ARMAÇÃO DE BLOCO, SAPATA ISOLADA, VIGA BALDRAME E SAPATA CORRIDA UTILIZANDO AÇO CA-50 DE 16 MM - MONTAGEM. AF_01/2024</t>
  </si>
  <si>
    <t xml:space="preserve"> 2.2.2.6 </t>
  </si>
  <si>
    <t>CONCRETAGEM DE BLOCO DE COROAMENTO OU VIGA BALDRAME, FCK 30 MPA, COM USO DE BOMBA - LANÇAMENTO, ADENSAMENTO E ACABAMENTO. AF_01/2024</t>
  </si>
  <si>
    <t xml:space="preserve"> 2.2.3 </t>
  </si>
  <si>
    <t>TÉRREO - LAJES</t>
  </si>
  <si>
    <t xml:space="preserve"> 2.2.3.1 </t>
  </si>
  <si>
    <t xml:space="preserve"> 2.2.3.2</t>
  </si>
  <si>
    <t xml:space="preserve"> 2.2.3.3</t>
  </si>
  <si>
    <t>CAMADA SEPARADORA PARA EXECUÇÃO DE RADIER, PISO DE CONCRETO OU LAJE SOBRE SOLO, EM LONA PLÁSTICA. AF_09/2021</t>
  </si>
  <si>
    <t xml:space="preserve"> 2.2.3.4</t>
  </si>
  <si>
    <t>ARMAÇÃO DE LAJE DE ESTRUTURA CONVENCIONAL DE CONCRETO ARMADO UTILIZANDO AÇO CA-60 DE 5,0 MM - MONTAGEM. AF_06/2022</t>
  </si>
  <si>
    <t xml:space="preserve"> 2.2.3.5</t>
  </si>
  <si>
    <t>ARMAÇÃO DE LAJE DE ESTRUTURA CONVENCIONAL DE CONCRETO ARMADO UTILIZANDO AÇO CA-50 DE 6,3 MM - MONTAGEM. AF_06/2022</t>
  </si>
  <si>
    <t xml:space="preserve"> 2.2.3.6</t>
  </si>
  <si>
    <t>ARMAÇÃO DE LAJE DE ESTRUTURA CONVENCIONAL DE CONCRETO ARMADO UTILIZANDO AÇO CA-50 DE 8,0 MM - MONTAGEM. AF_06/2022</t>
  </si>
  <si>
    <t xml:space="preserve"> 2.2.3.7</t>
  </si>
  <si>
    <t>ARMAÇÃO DE LAJE DE ESTRUTURA CONVENCIONAL DE CONCRETO ARMADO UTILIZANDO AÇO CA-50 DE 10,0 MM - MONTAGEM. AF_06/2022</t>
  </si>
  <si>
    <t xml:space="preserve"> 2.2.3.8</t>
  </si>
  <si>
    <t>ARMAÇÃO DE LAJE DE ESTRUTURA CONVENCIONAL DE CONCRETO ARMADO UTILIZANDO AÇO CA-50 DE 12,5 MM - MONTAGEM. AF_06/2022</t>
  </si>
  <si>
    <t xml:space="preserve"> 2.2.3.9</t>
  </si>
  <si>
    <t>CONCRETAGEM DE VIGAS E LAJES, FCK=30 MPA, PARA LAJES MACIÇAS OU NERVURADAS, LANÇAMENTO, ADENSAMENTO E ACABAMENTO. AF_12/2015</t>
  </si>
  <si>
    <t xml:space="preserve"> 2.2.4 </t>
  </si>
  <si>
    <t>FECHAMENTO - VIGAS</t>
  </si>
  <si>
    <t xml:space="preserve"> 2.2.4.1 </t>
  </si>
  <si>
    <t>MONTAGEM E DESMONTAGEM DE FÔRMA DE VIGA, ESCORAMENTO COM PONTALETE DE MADEIRA, PÉ-DIREITO SIMPLES, EM MADEIRA SERRADA, 4 UTILIZAÇÕES. AF_09/2020</t>
  </si>
  <si>
    <t xml:space="preserve"> 2.2.4.2 </t>
  </si>
  <si>
    <t>ARMAÇÃO DE PILAR OU VIGA DE ESTRUTURA CONVENCIONAL DE CONCRETO ARMADO UTILIZANDO AÇO CA-60 DE 5,0 MM - MONTAGEM. AF_06/2022</t>
  </si>
  <si>
    <t xml:space="preserve"> 2.2.4.3 </t>
  </si>
  <si>
    <t>ARMAÇÃO DE PILAR OU VIGA DE ESTRUTURA CONVENCIONAL DE CONCRETO ARMADO UTILIZANDO AÇO CA-50 DE 6,3 MM - MONTAGEM. AF_06/2022</t>
  </si>
  <si>
    <t xml:space="preserve"> 2.2.4.4 </t>
  </si>
  <si>
    <t>2.3</t>
  </si>
  <si>
    <t>2.3.1</t>
  </si>
  <si>
    <t>ESTRUTURA METALICA COM AÇO ASTM A-572, PARA ESTRUTURA DE COBERTURA, COMPLETA, INCLUSIVE PINTURA DE TRATAMENTO E FORNECIMENTO DE TODOS OS MATERIAIS PARA LIGACOES E FIXAÇÕOES - FORNECIMENTO E INSTALAÇÃO</t>
  </si>
  <si>
    <t>PAREDES, PAINEIS E ELEMENTOS DIVISÓRIOS</t>
  </si>
  <si>
    <t>ALVENARIA DE VEDAÇÃO DE BLOCOS CERÂMICOS FURADOS NA HORIZONTAL DE 11,5X19X29 CM (ESPESSURA 11,5 CM) E ARGAMASSA DE ASSENTAMENTO COM PREPARO EM BETONEIRA. AF_12/2021</t>
  </si>
  <si>
    <t>FECHAMENTO TELHA PERF GALVALUME / AÇO GALV  TRAP H=40MM  E=0,80MM  PINT PO 2 FACES  Ø FURO ATE 3,17MM AREA PERFURADA ATE 40%  USO EXCLUSIVO LATERAL Q. ESPORTES</t>
  </si>
  <si>
    <t>FECHAMENTO VERTICAL METALICA ACO GALVALUME TRAPEZOIDAL TR25</t>
  </si>
  <si>
    <t>REDE DE PROTEÇÃO VERTICAL PARA QUADRA POLIESPORTIVA - FORNECIMENTO E INSTALAÇÃO. AF_03/2022</t>
  </si>
  <si>
    <t>COBERTURA E PROTEÇÕES</t>
  </si>
  <si>
    <t>4.1</t>
  </si>
  <si>
    <t>TELHAMENTO</t>
  </si>
  <si>
    <t xml:space="preserve"> 4.1.1 </t>
  </si>
  <si>
    <t>TELHAMENTO COM TELHA METÁLICA TERMOACÚSTICA E = 30 MM, COM ATÉ 2 ÁGUAS, INCLUSO IÇAMENTO. AF_07/2019</t>
  </si>
  <si>
    <t xml:space="preserve"> 4.1.2 </t>
  </si>
  <si>
    <t>CUMEEIRA PARA TELHA METÁLICA, INCLUSO ACESSÓRIOS DE FIXAÇÃO E IÇAMENTO (FDE)</t>
  </si>
  <si>
    <t>4.2</t>
  </si>
  <si>
    <t>CALHAS, RUFOS</t>
  </si>
  <si>
    <t xml:space="preserve"> 4.2.1 </t>
  </si>
  <si>
    <t xml:space="preserve"> 4.2.2 </t>
  </si>
  <si>
    <t>CALHA EM CHAPA DE ALUMINIO E = 0,40 MM, DESENVOLVIMENTO DE 60 CM, INCLUSO TRANSPORTE VERTICAL, FORNECIMENTO E INSTALAÇÃO</t>
  </si>
  <si>
    <t xml:space="preserve"> 4.2.3 </t>
  </si>
  <si>
    <t>CHAPIM (PINGADEIRA) EM ALUMINIO, CORTE 20 PARA PLATIBANDAS</t>
  </si>
  <si>
    <t>5.1</t>
  </si>
  <si>
    <t xml:space="preserve"> 5.1.1 </t>
  </si>
  <si>
    <t>CHAPISCO APLICADO EM ALVENARIAS E ESTRUTURAS DE CONCRETO INTERNAS, COM COLHER DE PEDREIRO.  ARGAMASSA TRAÇO 1:3 COM PREPARO EM BETONEIRA 400L. AF_10/2022</t>
  </si>
  <si>
    <t xml:space="preserve"> 5.1.2 </t>
  </si>
  <si>
    <t xml:space="preserve"> 5.1.3 </t>
  </si>
  <si>
    <t xml:space="preserve"> 5.1.4 </t>
  </si>
  <si>
    <t>EMBOÇO OU MASSA ÚNICA EM ARGAMASSA TRAÇO 1:2:8, PREPARO MECÂNICO COM BETONEIRA 400 L, APLICADA MANUALMENTE EM PANOS CEGOS DE FACHADA (SEM PRESENÇA DE VÃOS), ESPESSURA DE 25 MM. AF_08/2022</t>
  </si>
  <si>
    <t>5.2</t>
  </si>
  <si>
    <t>ACABAMENTOS</t>
  </si>
  <si>
    <t xml:space="preserve"> 5.2.1 </t>
  </si>
  <si>
    <t xml:space="preserve"> 5.2.2 </t>
  </si>
  <si>
    <t>PINTURA LÁTEX ACRÍLICA PREMIUM, APLICAÇÃO MANUAL EM PAREDES INTERNAS, DUAS DEMÃOS. AF_04/2023 (REF. CORAL CINZA GOLFINHO DE NORONHA)</t>
  </si>
  <si>
    <t xml:space="preserve"> 5.2.3 </t>
  </si>
  <si>
    <t xml:space="preserve"> 5.2.4 </t>
  </si>
  <si>
    <t xml:space="preserve"> 5.2.5 </t>
  </si>
  <si>
    <t>PINTURA COM TINTA ALQUÍDICA DE ACABAMENTO (ESMALTE SINTÉTICO BRILHANTE) PULVERIZADA SOBRE PERFIL METÁLICO EXECUTADO EM FÁBRICA (POR DEMÃO). (REF. CORAL AZUL ASTRAL)</t>
  </si>
  <si>
    <t xml:space="preserve"> 5.2.6 </t>
  </si>
  <si>
    <t>PINTURA COM TINTA ALQUÍDICA DE ACABAMENTO (ESMALTE SINTÉTICO BRILHANTE) PULVERIZADA SOBRE PERFIL METÁLICO EXECUTADO EM FÁBRICA (POR DEMÃO). (REF. CORAL CINZA GOLFINHO DE NORONHA)</t>
  </si>
  <si>
    <t xml:space="preserve"> 6.1</t>
  </si>
  <si>
    <t xml:space="preserve"> 6.2</t>
  </si>
  <si>
    <t xml:space="preserve"> 6.3</t>
  </si>
  <si>
    <t xml:space="preserve"> 6.4</t>
  </si>
  <si>
    <t>PINTURA DE PISO COM TINTA EPÓXI, APLICAÇÃO MANUAL, 2 DEMÃOS, INCLUSO PRIMER EPÓXI. AF_05/2021</t>
  </si>
  <si>
    <t xml:space="preserve">ESQUADRIAS </t>
  </si>
  <si>
    <t>PORTAS E FERRAGENS</t>
  </si>
  <si>
    <t>PORTÃO DE ABRIR, 2 FOLHAS, EM GRADIL METÁLICO, FERRAGENS INCLUÍDAS, PINTADO - FORNECIMENTO E INSTALAÇÃO</t>
  </si>
  <si>
    <t>FECHADURA DE EMBUTIR COM CILINDRO, EXTERNA, COMPLETA, ACABAMENTO PADRÃO MÉDIO, INCLUSO EXECUÇÃO DE FURO - FORNECIMENTO E INSTALAÇÃO. AF_12/2019</t>
  </si>
  <si>
    <t>INSTALAÇÕES PLUVIAIS</t>
  </si>
  <si>
    <t>TUBO PVC, SERIE NORMAL, ESGOTO PREDIAL, DN 200 MM, FORNECIDO E INSTALADO</t>
  </si>
  <si>
    <t xml:space="preserve"> 8.4 </t>
  </si>
  <si>
    <t xml:space="preserve"> 8.5 </t>
  </si>
  <si>
    <t xml:space="preserve"> 8.6 </t>
  </si>
  <si>
    <t xml:space="preserve"> 8.7 </t>
  </si>
  <si>
    <t xml:space="preserve"> 8.8 </t>
  </si>
  <si>
    <t>TÊ, PVC, SERIE R, ÁGUA PLUVIAL, DN 100 X 100 MM, JUNTA ELÁSTICA, FORNECIDO E INSTALADO EM RAMAL DE ENCAMINHAMENTO. AF_06/2022</t>
  </si>
  <si>
    <t xml:space="preserve"> 8.9 </t>
  </si>
  <si>
    <t xml:space="preserve"> 8.10 </t>
  </si>
  <si>
    <t xml:space="preserve"> 8.11 </t>
  </si>
  <si>
    <t>CAIXA ENTERRADA HIDRÁULICA RETANGULAR, EM ALVENARIA COM BLOCOS DE CONCRETO, DIMENSÕES INTERNAS: 0,6X0,6X0,6 M PARA REDE DE DRENAGEM. AF_12/2020</t>
  </si>
  <si>
    <t xml:space="preserve"> 8.12 </t>
  </si>
  <si>
    <t xml:space="preserve"> 8.13 </t>
  </si>
  <si>
    <t xml:space="preserve"> 8.14 </t>
  </si>
  <si>
    <t xml:space="preserve"> 8.15 </t>
  </si>
  <si>
    <t xml:space="preserve"> 8.16 </t>
  </si>
  <si>
    <t xml:space="preserve"> 8.17 </t>
  </si>
  <si>
    <t xml:space="preserve"> 8.18 </t>
  </si>
  <si>
    <t xml:space="preserve"> 8.19 </t>
  </si>
  <si>
    <t xml:space="preserve"> 8.20 </t>
  </si>
  <si>
    <t>FIXAÇÃO DE TUBOS HORIZONTAIS DE PVC ÁGUA/PVC ESGOTO/PVC PLUVIAL/CPVC/PPR/COBRE OU AÇO, DIÂMETROS MAIORES QUE 75 MM E MENORES OU IGUAIS A 100 MM, COM ABRAÇADEIRA TIPO D COM PARAFUSO DE FIXAÇÃO 4", FIXADA DIRETAMENTE NA LAJE OU PAREDE. AF_09/2023</t>
  </si>
  <si>
    <t>DISJUNTOR MONOPOLAR TIPO DIN, CORRENTE NOMINAL DE 20A - FORNECIMENTO E INSTALAÇÃO. AF_07/2025</t>
  </si>
  <si>
    <t>DISJUNTOR MONOPOLAR TIPO DIN, CORRENTE NOMINAL DE 25A - FORNECIMENTO E INSTALAÇÃO. AF_07/2025</t>
  </si>
  <si>
    <t xml:space="preserve"> 9.1.6 </t>
  </si>
  <si>
    <t>DISJUNTOR TRIPOLAR TIPO DIN, CORRENTE NOMINAL DE 40A - FORNECIMENTO E INSTALAÇÃO. AF_07/2025</t>
  </si>
  <si>
    <t xml:space="preserve"> 9.1.7 </t>
  </si>
  <si>
    <t xml:space="preserve"> 9.1.8 </t>
  </si>
  <si>
    <t xml:space="preserve"> 9.1.9 </t>
  </si>
  <si>
    <t xml:space="preserve"> 9.1.10 </t>
  </si>
  <si>
    <t>ELETRODUTO FLEXÍVEL CORRUGADO, PVC, DN 32 MM (1"), PARA CIRCUITOS TERMINAIS, INSTALADO EM PAREDE - FORNECIMENTO E INSTALAÇÃO. AF_03/2023</t>
  </si>
  <si>
    <t xml:space="preserve"> 9.1.11 </t>
  </si>
  <si>
    <t>ELETRODUTO FLEXÍVEL CORRUGADO REFORÇADO, PVC, DN 32 MM (1"), PARA CIRCUITOS TERMINAIS, INSTALADO EM LAJE - FORNECIMENTO E INSTALAÇÃO. AF_03/2023</t>
  </si>
  <si>
    <t xml:space="preserve"> 9.1.12 </t>
  </si>
  <si>
    <t>ELETRODUTO RÍGIDO ROSCÁVEL, PVC, DN 25 MM (3/4"), PARA CIRCUITOS TERMINAIS, INSTALADO EM PAREDE - FORNECIMENTO E INSTALAÇÃO. AF_03/2023</t>
  </si>
  <si>
    <t xml:space="preserve"> 9.1.13 </t>
  </si>
  <si>
    <t>ELETRODUTO RÍGIDO ROSCÁVEL, PVC, DN 32 MM (1"), PARA CIRCUITOS TERMINAIS, INSTALADO EM PAREDE - FORNECIMENTO E INSTALAÇÃO. AF_03/2023</t>
  </si>
  <si>
    <t xml:space="preserve"> 9.1.14 </t>
  </si>
  <si>
    <t>CURVA 90 GRAUS PARA ELETRODUTO, PVC, ROSCÁVEL, DN 25 MM (3/4"), PARA CIRCUITOS TERMINAIS, INSTALADA EM LAJE - FORNECIMENTO E INSTALAÇÃO. AF_03/2023</t>
  </si>
  <si>
    <t xml:space="preserve"> 9.1.15 </t>
  </si>
  <si>
    <t>LUVA PARA ELETRODUTO, PVC, ROSCÁVEL, DN 25 MM (3/4"), PARA CIRCUITOS TERMINAIS, INSTALADA EM PAREDE - FORNECIMENTO E INSTALAÇÃO. AF_03/2023</t>
  </si>
  <si>
    <t xml:space="preserve"> 9.1.16 </t>
  </si>
  <si>
    <t>LUVA PARA ELETRODUTO, PVC, ROSCÁVEL, DN 32 MM (1"), PARA CIRCUITOS TERMINAIS, INSTALADA EM PAREDE - FORNECIMENTO E INSTALAÇÃO. AF_03/2023</t>
  </si>
  <si>
    <t xml:space="preserve"> 9.1.17 </t>
  </si>
  <si>
    <t xml:space="preserve"> 9.1.18 </t>
  </si>
  <si>
    <t xml:space="preserve"> 9.1.19 </t>
  </si>
  <si>
    <t xml:space="preserve"> 9.1.20 </t>
  </si>
  <si>
    <t xml:space="preserve"> 9.1.21 </t>
  </si>
  <si>
    <t xml:space="preserve"> 9.1.22 </t>
  </si>
  <si>
    <t xml:space="preserve"> 9.1.23 </t>
  </si>
  <si>
    <t xml:space="preserve"> 9.1.24 </t>
  </si>
  <si>
    <t xml:space="preserve"> 9.1.25 </t>
  </si>
  <si>
    <t xml:space="preserve"> 9.1.26 </t>
  </si>
  <si>
    <t>GANCHO CURTO PARA SUSPENSÃO DE LUMINÁRIAS - FORNECIMENTO E INSTALAÇÃO (ORSE)</t>
  </si>
  <si>
    <t xml:space="preserve"> 9.1.27 </t>
  </si>
  <si>
    <t>SAIDA HORIZONTAL PARA ELETRODUTO 3/4"</t>
  </si>
  <si>
    <t xml:space="preserve"> 9.1.28 </t>
  </si>
  <si>
    <t xml:space="preserve"> 9.1.29 </t>
  </si>
  <si>
    <t xml:space="preserve"> 9.1.30 </t>
  </si>
  <si>
    <t xml:space="preserve"> 9.1.31 </t>
  </si>
  <si>
    <t xml:space="preserve"> 9.1.32 </t>
  </si>
  <si>
    <t xml:space="preserve"> 9.1.33 </t>
  </si>
  <si>
    <t>CAIXA DE PASSAGEM PARA TELEFONE 15X15X10CM (SOBREPOR) - FORNECIMENTO E INSTALAÇÃO. AF_08/2025</t>
  </si>
  <si>
    <t xml:space="preserve"> 9.1.34 </t>
  </si>
  <si>
    <t>CAIXA METÁLICA COM TOMADA 10A 250V PARA PEERFILADO - FORNECIMENTO E INSTALAÇÃO (ORSE)</t>
  </si>
  <si>
    <t xml:space="preserve"> 9.1.35 </t>
  </si>
  <si>
    <t>LUMINÁRIA INDUSTRIAL HIGH BAY LED 150 W - 17180 LM - MODELO - LHB10-S2M840FAX - LUMICENTER - FORNECIMENTO E INSTALAÇÃO</t>
  </si>
  <si>
    <t xml:space="preserve"> 9.1.36 </t>
  </si>
  <si>
    <t>QUADRO DE DISTRIBUIÇÃO DE ENERGIA EM CHAPA DE AÇO GALVANIZADO, DE EMBUTIR, COM BARRAMENTO TRIFÁSICO, PARA 36 DISJUNTORES DIN 100A - FORNECIMENTO E INSTALAÇÃO. AF_07/2025</t>
  </si>
  <si>
    <t xml:space="preserve"> 10.1.1 </t>
  </si>
  <si>
    <t xml:space="preserve"> 10.2.1 </t>
  </si>
  <si>
    <t xml:space="preserve"> 10.3 </t>
  </si>
  <si>
    <t xml:space="preserve"> 10.3.1 </t>
  </si>
  <si>
    <t>ABRIGO PARA HIDRANTE DE EMBUTIR, 75X45X17CM, COM REGISTRO GLOBO ANGULAR 45º 2.1/2", ADAPTADOR STORZ 2.1/2",  2 MANGUEIRAS DE INCÊNDIO 15M (2X15), REDUÇÃO 2.1/2X1.1/2" E ESGUICHO EM LATÃO 1.1/2" - FORNECIMENTO E INSTALAÇÃO</t>
  </si>
  <si>
    <t xml:space="preserve"> 10.3.2 </t>
  </si>
  <si>
    <t xml:space="preserve"> 10.3.3 </t>
  </si>
  <si>
    <t xml:space="preserve"> 10.3.4 </t>
  </si>
  <si>
    <t xml:space="preserve"> 10.3.5 </t>
  </si>
  <si>
    <t xml:space="preserve"> 10.3.6 </t>
  </si>
  <si>
    <t xml:space="preserve"> 10.4 </t>
  </si>
  <si>
    <t xml:space="preserve"> 10.4.1 </t>
  </si>
  <si>
    <t>ELETRODUTO RÍGIDO SOLDÁVEL, PVC, DN 20 MM (1/2"), APARENTE - FORNECIMENTO E INSTALAÇÃO. AF_10/2022</t>
  </si>
  <si>
    <t xml:space="preserve"> 10.4.2 </t>
  </si>
  <si>
    <t xml:space="preserve"> 10.4.3 </t>
  </si>
  <si>
    <t xml:space="preserve"> 10.4.4 </t>
  </si>
  <si>
    <t xml:space="preserve"> 10.4.5 </t>
  </si>
  <si>
    <t xml:space="preserve"> 10.4.6 </t>
  </si>
  <si>
    <t xml:space="preserve"> 10.4.7 </t>
  </si>
  <si>
    <t>ACIONADOR DE ALARME DE EMERGENCIA TIPO "PUSH BOTTON"FORNECIMENTO E INSTALAÇÃO (ORSE)</t>
  </si>
  <si>
    <t xml:space="preserve"> 10.4.8 </t>
  </si>
  <si>
    <t xml:space="preserve"> 10.5 </t>
  </si>
  <si>
    <t xml:space="preserve"> 10.5.1 </t>
  </si>
  <si>
    <t xml:space="preserve"> 10.5.2 </t>
  </si>
  <si>
    <t>PÁTIO E ENTORNO</t>
  </si>
  <si>
    <t>MUROS</t>
  </si>
  <si>
    <t>11.1.1</t>
  </si>
  <si>
    <t>MURO DE ALVENARIA CERÂMICA COMPLETO (FUNDAÇÃO/PILARES/VIGA CINTA) COM ACABAMENTO (CHAPISCO/REBOCO/SELADOR/PINTURA) COM ALTURA DE 2,0 M</t>
  </si>
  <si>
    <t>11.1.2</t>
  </si>
  <si>
    <t>PORTAO DE CORRER EM GRADIL FIXO DE BARRA DE FERRO CHATA DE 3 X 1/4" NA VERTICAL,  COM TRILHOS E ROLDANAS - FORNECIMENTO E INSTALAÇÃO</t>
  </si>
  <si>
    <t>11.1.3</t>
  </si>
  <si>
    <t>PINTURA COM TINTA ALQUÍDICA DE FUNDO (TIPO ZARCÃO) PULVERIZADA SOBRE PERFIL METÁLICO EXECUTADO EM FÁBRICA (POR DEMÃO). AF_01/2020_PE (PINTURA PORTÃO)</t>
  </si>
  <si>
    <t>11.1.4</t>
  </si>
  <si>
    <t>PINTURA COM TINTA ALQUÍDICA DE ACABAMENTO (ESMALTE SINTÉTICO BRILHANTE) PULVERIZADA SOBRE PERFIL METÁLICO EXECUTADO EM FÁBRICA (POR DEMÃO). AF_01/2020_PE (PINTURA PORTÃO)</t>
  </si>
  <si>
    <t>PÁTIOS</t>
  </si>
  <si>
    <t>11.2.1</t>
  </si>
  <si>
    <t>REGULARIZAÇÃO E COMPACTAÇÃO DE SUBLEITO DE SOLO PREDOMINANTEMENTE ARENOSO, PARA OBRAS DE CONSTRUÇÃO DE PAVIMENTOS. AF_09/2024 (BASE PAVIMENTAÇÃO PAVER)</t>
  </si>
  <si>
    <t>11.2.2</t>
  </si>
  <si>
    <t>EXECUÇÃO DE PAVIMENTO EM PISO INTERTRAVADO, COM BLOCO RETANGULAR COR NATURAL DE 20 X 10 CM, ESPESSURA 8 CM. AF_10/2022</t>
  </si>
  <si>
    <t>11.2.3</t>
  </si>
  <si>
    <t>ATERRO MECANIZADO DE VALA COM MINICARREGADEIRA, COM SOLO ARGILO-ARENOSO. AF_08/2023 (RETALUDAMENTO TERRENO VIZINHO)</t>
  </si>
  <si>
    <t>11.2.4</t>
  </si>
  <si>
    <t>PLANTIO DE GRAMA ESMERALDA OU SÃO CARLOS OU CURITIBANA, EM PLACAS. AF_07/2024 (TALUDE TERRENO)</t>
  </si>
  <si>
    <t>11.2.5</t>
  </si>
  <si>
    <t>COMPACTAÇÃO MECÂNICA DE SOLO PARA EXECUÇÃO DE RADIER, PISO DE CONCRETO OU LAJE SOBRE SOLO, COM COMPACTADOR DE SOLOS A PERCUSSÃO. AF_09/2021 (CALÇADA PERÍMETRO QUADRA)</t>
  </si>
  <si>
    <t>11.2.6</t>
  </si>
  <si>
    <t>CAMADA SEPARADORA PARA EXECUÇÃO DE RADIER, PISO DE CONCRETO OU LAJE SOBRE SOLO, EM LONA PLÁSTICA. AF_09/2021 (CALÇADA PERÍMETRO QUADRA)</t>
  </si>
  <si>
    <t>11.2.7</t>
  </si>
  <si>
    <t>EXECUÇÃO DE PASSEIO (CALÇADA) OU PISO DE CONCRETO COM CONCRETO MOLDADO IN LOCO, USINADO, ACABAMENTO CONVENCIONAL, ESPESSURA 8 CM, ARMADO. AF_08/2022 (CALÇADA PERÍMETRO QUADRA)</t>
  </si>
  <si>
    <t>11.2.8</t>
  </si>
  <si>
    <t>11.2.9</t>
  </si>
  <si>
    <t>12.1.1</t>
  </si>
  <si>
    <t>12.1.2</t>
  </si>
  <si>
    <t>12.1.3</t>
  </si>
  <si>
    <t>12.1.4</t>
  </si>
  <si>
    <t>TRANSPORTE COM CAMINHÃO BASCULANTE DE 10 M³, EM VIA URBANA EM LEITO NATURAL (UNIDADE: M3XKM). AF_07/2020</t>
  </si>
  <si>
    <t>MANUTENÇÃO PRÉDIO PRINCIPAL</t>
  </si>
  <si>
    <t>PLACA DE RESPONSABILIDADE TECNICA EM OBRAS</t>
  </si>
  <si>
    <t>ENGENHEIRO CIVIL DE OBRA SENIOR COM ENCARGOS COMPLEMENTARES</t>
  </si>
  <si>
    <t xml:space="preserve">REVESTIMENTOS externos e internos </t>
  </si>
  <si>
    <t>PAREDES EXTERNAS</t>
  </si>
  <si>
    <t xml:space="preserve">Abertura de fissuras e trincas com um instrumento abre trinca </t>
  </si>
  <si>
    <t>14.1.2</t>
  </si>
  <si>
    <t>Impermeabilização da surperfície com membrana à base de poliuretano, 2 demãos</t>
  </si>
  <si>
    <t>14.1.3</t>
  </si>
  <si>
    <t>Emassamento com massa acrilica, aplicação em parede, duas demãos, lixamento manual . AF _04/2023</t>
  </si>
  <si>
    <t>14.1.4</t>
  </si>
  <si>
    <t xml:space="preserve">Aplicação manual de tinta látex acrílica ( considerar a diferençã de textura nas paredes) </t>
  </si>
  <si>
    <t xml:space="preserve">PAREDES INTERNAS </t>
  </si>
  <si>
    <t>Emassamento com massa látex, aplicação em parede, uma demão, lixamento manual . AF _04/2023</t>
  </si>
  <si>
    <t>14.2.3</t>
  </si>
  <si>
    <t>Pintura das paredes internas com tinta fosca acrilica premium ( será necessário pintar todas as paredes para se obter o mesmo tom, à área de parede considerada 110,20m de parede x 2,65 de altura livre)</t>
  </si>
  <si>
    <t xml:space="preserve">PAREDES INTERNAS DA COBERTURA </t>
  </si>
  <si>
    <t>14.3.1</t>
  </si>
  <si>
    <t xml:space="preserve">fixação (encunhamento) de alvenaria de vedação com espuma de poliuretano expansiva </t>
  </si>
  <si>
    <t>14.3.2</t>
  </si>
  <si>
    <t xml:space="preserve">impermeabilização da surperfície com com membrana à base de poliuretano, 2 demãos </t>
  </si>
  <si>
    <t>SISTEMA DE ESQUADRIAS - JANELAS</t>
  </si>
  <si>
    <t>Vidraceiro com encargos complementares</t>
  </si>
  <si>
    <t>uni</t>
  </si>
  <si>
    <t xml:space="preserve">SISTEMA DE PLACAS DE FIBRA MINERAL </t>
  </si>
  <si>
    <t>Troca da placa de fibra mineral que estejam perfuradas, quebradas, manchadas pela umidade</t>
  </si>
  <si>
    <t xml:space="preserve">Uni </t>
  </si>
  <si>
    <t xml:space="preserve">Alinhamento de forma geral das placas </t>
  </si>
  <si>
    <t xml:space="preserve">lixamento manual na superfície metalica dos perfil de estrutura do forro ( para remoção de ferrugem ) </t>
  </si>
  <si>
    <t xml:space="preserve">Pintura com tinta esmalte sintético fosco na estrutura das placas de fibra mineral do forro </t>
  </si>
  <si>
    <t xml:space="preserve">Caixa para deposito de entulho </t>
  </si>
  <si>
    <t xml:space="preserve">SISTEMA DE COBERTURA </t>
  </si>
  <si>
    <t xml:space="preserve">Retirada da cobertura metálica </t>
  </si>
  <si>
    <t xml:space="preserve">Telhamento com telha metálica termoacústica </t>
  </si>
  <si>
    <t xml:space="preserve">Limpeza das calhas  com jato de alta pressão </t>
  </si>
  <si>
    <t>CONCRETO ARMADO</t>
  </si>
  <si>
    <t>VALOR TOTAL MATERIAL (Custo de mercado)</t>
  </si>
  <si>
    <t>VALOR TOTAL MÃO DE OBRA (Custo de mercado)</t>
  </si>
  <si>
    <t>Valor Total de Material com BDI - Obra</t>
  </si>
  <si>
    <t>Valor Total de Mão de Obra com BDI - Obra</t>
  </si>
  <si>
    <t>EQUIPAMENTO</t>
  </si>
  <si>
    <t>VALOR TOTAL DO ORÇAMENTO - EQUIPAMENTO</t>
  </si>
  <si>
    <t>Valor Total de Material com BDI - Equipamento</t>
  </si>
  <si>
    <t>Valor Total de Mão de Obra com BDI - Equipamento</t>
  </si>
  <si>
    <t>Valor total da parcela/percentual da parcela</t>
  </si>
  <si>
    <t>Valor total acumulado/percentual acumulado</t>
  </si>
  <si>
    <t>Profissional responsável pelo orçamento:</t>
  </si>
  <si>
    <t>Número de Registro no CREA ou CAU:</t>
  </si>
  <si>
    <t>Número da ART ou RRT:</t>
  </si>
  <si>
    <t>Assinatura</t>
  </si>
  <si>
    <t>VALOR TOTAL - EQUIPAMENTOS PARA CONSTRUÇÃO DA QUADRA ESCOLAR COBERTA E MANUTENÇÃO PREDIAL</t>
  </si>
  <si>
    <t>VALOR TOTAL - CONSTRUÇÃO DA QUADRA ESCOLAR COBERTA E MANUTENÇÃO PREDIAL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</si>
</sst>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;[Red]0.00"/>
    <numFmt numFmtId="167" formatCode="#,##0.00;[Red]#,##0.00"/>
    <numFmt numFmtId="168" formatCode="#,##0;[Red]#,##0"/>
    <numFmt numFmtId="169" formatCode="_-[$R$-416]\ * #,##0.00_-;\-[$R$-416]\ * #,##0.00_-;_-[$R$-416]\ * \-??_-;_-@_-"/>
    <numFmt numFmtId="170" formatCode="&quot;R$&quot;\ #,##0.00"/>
    <numFmt numFmtId="171" formatCode="_-[$R$-416]\ * #,##0.00_-;\-[$R$-416]\ * #,##0.00_-;_-[$R$-416]\ * &quot;-&quot;??_-;_-@_-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7"/>
      <color indexed="8"/>
      <name val="Arial"/>
      <family val="2"/>
    </font>
    <font>
      <i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2"/>
      <color rgb="FFFF0000"/>
      <name val="Arial"/>
      <family val="2"/>
    </font>
    <font>
      <b/>
      <strike/>
      <sz val="7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7"/>
      <color theme="0"/>
      <name val="Arial"/>
      <family val="2"/>
    </font>
    <font>
      <b/>
      <sz val="7"/>
      <color theme="0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  <charset val="1"/>
    </font>
    <font>
      <sz val="10"/>
      <name val="Calibri"/>
      <family val="2"/>
    </font>
    <font>
      <b/>
      <sz val="12"/>
      <name val="Calibri"/>
      <family val="2"/>
    </font>
    <font>
      <sz val="7"/>
      <color rgb="FFFF0000"/>
      <name val="Arial"/>
      <family val="2"/>
    </font>
    <font>
      <i/>
      <sz val="7"/>
      <color rgb="FFFF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Arial"/>
      <family val="2"/>
    </font>
    <font>
      <sz val="10"/>
      <name val="Arial"/>
      <family val="2"/>
    </font>
    <font>
      <b/>
      <sz val="7"/>
      <name val="Arial"/>
      <family val="1"/>
      <charset val="1"/>
    </font>
    <font>
      <sz val="7"/>
      <name val="Arial"/>
      <family val="1"/>
      <charset val="1"/>
    </font>
    <font>
      <sz val="7"/>
      <name val="Arial"/>
      <family val="2"/>
      <charset val="1"/>
    </font>
    <font>
      <sz val="9"/>
      <name val="Arial"/>
      <family val="2"/>
    </font>
    <font>
      <sz val="10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ABE00"/>
      </patternFill>
    </fill>
    <fill>
      <patternFill patternType="solid">
        <fgColor rgb="FFE5AF4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E0E0E0"/>
        <bgColor rgb="FFD9D9D9"/>
      </patternFill>
    </fill>
    <fill>
      <patternFill patternType="solid">
        <fgColor rgb="FFA6A6A6"/>
        <bgColor rgb="FFADB9CA"/>
      </patternFill>
    </fill>
    <fill>
      <patternFill patternType="solid">
        <fgColor theme="9" tint="0.59999389629810485"/>
        <bgColor indexed="64"/>
      </patternFill>
    </fill>
  </fills>
  <borders count="7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24" fillId="0" borderId="0">
      <alignment horizontal="center" vertical="center"/>
    </xf>
    <xf numFmtId="0" fontId="25" fillId="0" borderId="0">
      <alignment horizontal="center" vertical="center"/>
    </xf>
    <xf numFmtId="0" fontId="34" fillId="6" borderId="0"/>
    <xf numFmtId="0" fontId="35" fillId="7" borderId="0"/>
    <xf numFmtId="44" fontId="37" fillId="0" borderId="0" applyFont="0" applyFill="0" applyBorder="0" applyAlignment="0" applyProtection="0"/>
    <xf numFmtId="9" fontId="42" fillId="0" borderId="0" applyFont="0" applyFill="0" applyBorder="0" applyAlignment="0" applyProtection="0"/>
  </cellStyleXfs>
  <cellXfs count="440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0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4" fillId="0" borderId="2" xfId="0" applyFont="1" applyBorder="1"/>
    <xf numFmtId="0" fontId="3" fillId="0" borderId="3" xfId="0" applyFont="1" applyBorder="1"/>
    <xf numFmtId="0" fontId="8" fillId="0" borderId="1" xfId="0" applyFont="1" applyFill="1" applyBorder="1" applyAlignment="1">
      <alignment horizontal="right" vertical="top" wrapText="1"/>
    </xf>
    <xf numFmtId="0" fontId="7" fillId="3" borderId="3" xfId="0" applyFont="1" applyFill="1" applyBorder="1"/>
    <xf numFmtId="0" fontId="4" fillId="0" borderId="0" xfId="0" applyFont="1" applyFill="1"/>
    <xf numFmtId="167" fontId="4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Border="1"/>
    <xf numFmtId="0" fontId="0" fillId="0" borderId="0" xfId="0" applyBorder="1"/>
    <xf numFmtId="167" fontId="3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Border="1"/>
    <xf numFmtId="0" fontId="6" fillId="0" borderId="0" xfId="0" applyFont="1" applyBorder="1"/>
    <xf numFmtId="167" fontId="0" fillId="0" borderId="0" xfId="0" applyNumberFormat="1" applyFill="1" applyBorder="1"/>
    <xf numFmtId="166" fontId="6" fillId="0" borderId="0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4" fillId="3" borderId="3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7" fontId="4" fillId="0" borderId="11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7" fontId="4" fillId="3" borderId="10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167" fontId="3" fillId="3" borderId="3" xfId="0" applyNumberFormat="1" applyFont="1" applyFill="1" applyBorder="1" applyAlignment="1">
      <alignment horizontal="center" vertical="center"/>
    </xf>
    <xf numFmtId="167" fontId="4" fillId="3" borderId="9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67" fontId="3" fillId="4" borderId="14" xfId="0" applyNumberFormat="1" applyFont="1" applyFill="1" applyBorder="1" applyAlignment="1">
      <alignment horizontal="center" vertical="center" wrapText="1"/>
    </xf>
    <xf numFmtId="167" fontId="3" fillId="4" borderId="15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0" fontId="2" fillId="0" borderId="0" xfId="11" applyFont="1" applyAlignment="1">
      <alignment horizontal="center" vertical="top"/>
    </xf>
    <xf numFmtId="0" fontId="2" fillId="0" borderId="0" xfId="11" applyFont="1"/>
    <xf numFmtId="0" fontId="2" fillId="0" borderId="0" xfId="11" applyFont="1" applyAlignment="1">
      <alignment horizontal="center"/>
    </xf>
    <xf numFmtId="166" fontId="2" fillId="0" borderId="0" xfId="11" applyNumberFormat="1" applyFont="1"/>
    <xf numFmtId="167" fontId="15" fillId="0" borderId="0" xfId="11" applyNumberFormat="1" applyFont="1"/>
    <xf numFmtId="167" fontId="2" fillId="0" borderId="0" xfId="11" applyNumberFormat="1"/>
    <xf numFmtId="0" fontId="2" fillId="0" borderId="0" xfId="11"/>
    <xf numFmtId="0" fontId="16" fillId="0" borderId="0" xfId="11" applyFont="1" applyBorder="1" applyAlignment="1">
      <alignment horizontal="left"/>
    </xf>
    <xf numFmtId="0" fontId="3" fillId="0" borderId="0" xfId="11" applyFont="1"/>
    <xf numFmtId="0" fontId="3" fillId="0" borderId="24" xfId="11" applyFont="1" applyBorder="1" applyAlignment="1">
      <alignment horizontal="center"/>
    </xf>
    <xf numFmtId="167" fontId="3" fillId="0" borderId="5" xfId="11" applyNumberFormat="1" applyFont="1" applyBorder="1" applyAlignment="1">
      <alignment horizontal="left"/>
    </xf>
    <xf numFmtId="167" fontId="3" fillId="0" borderId="1" xfId="11" applyNumberFormat="1" applyFont="1" applyBorder="1" applyAlignment="1">
      <alignment horizontal="center" vertical="center" wrapText="1"/>
    </xf>
    <xf numFmtId="167" fontId="3" fillId="0" borderId="1" xfId="11" applyNumberFormat="1" applyFont="1" applyBorder="1" applyAlignment="1">
      <alignment horizontal="left"/>
    </xf>
    <xf numFmtId="167" fontId="3" fillId="0" borderId="10" xfId="11" applyNumberFormat="1" applyFont="1" applyBorder="1" applyAlignment="1">
      <alignment horizontal="center" vertical="center" wrapText="1"/>
    </xf>
    <xf numFmtId="0" fontId="3" fillId="0" borderId="13" xfId="11" applyFont="1" applyBorder="1" applyAlignment="1">
      <alignment horizontal="center" vertical="top" wrapText="1"/>
    </xf>
    <xf numFmtId="0" fontId="3" fillId="0" borderId="32" xfId="11" applyFont="1" applyBorder="1" applyAlignment="1">
      <alignment vertical="center" wrapText="1"/>
    </xf>
    <xf numFmtId="167" fontId="3" fillId="0" borderId="2" xfId="11" applyNumberFormat="1" applyFont="1" applyBorder="1" applyAlignment="1">
      <alignment horizontal="center" vertical="center" wrapText="1"/>
    </xf>
    <xf numFmtId="167" fontId="3" fillId="0" borderId="32" xfId="11" applyNumberFormat="1" applyFont="1" applyBorder="1" applyAlignment="1">
      <alignment horizontal="center" vertical="center" wrapText="1"/>
    </xf>
    <xf numFmtId="167" fontId="3" fillId="0" borderId="11" xfId="11" applyNumberFormat="1" applyFont="1" applyBorder="1" applyAlignment="1">
      <alignment horizontal="center" vertical="center" wrapText="1"/>
    </xf>
    <xf numFmtId="167" fontId="3" fillId="0" borderId="13" xfId="11" applyNumberFormat="1" applyFont="1" applyBorder="1" applyAlignment="1">
      <alignment horizontal="center" vertical="center" wrapText="1"/>
    </xf>
    <xf numFmtId="167" fontId="17" fillId="0" borderId="2" xfId="11" applyNumberFormat="1" applyFont="1" applyBorder="1" applyAlignment="1">
      <alignment horizontal="center" vertical="center" wrapText="1"/>
    </xf>
    <xf numFmtId="0" fontId="3" fillId="0" borderId="12" xfId="11" applyFont="1" applyBorder="1" applyAlignment="1">
      <alignment horizontal="center" vertical="top" wrapText="1"/>
    </xf>
    <xf numFmtId="0" fontId="3" fillId="0" borderId="33" xfId="11" applyFont="1" applyBorder="1" applyAlignment="1">
      <alignment vertical="center" wrapText="1"/>
    </xf>
    <xf numFmtId="167" fontId="3" fillId="0" borderId="4" xfId="11" applyNumberFormat="1" applyFont="1" applyBorder="1" applyAlignment="1">
      <alignment horizontal="center" vertical="center" wrapText="1"/>
    </xf>
    <xf numFmtId="167" fontId="3" fillId="0" borderId="33" xfId="11" applyNumberFormat="1" applyFont="1" applyBorder="1" applyAlignment="1">
      <alignment horizontal="center" vertical="center" wrapText="1"/>
    </xf>
    <xf numFmtId="167" fontId="3" fillId="0" borderId="8" xfId="11" applyNumberFormat="1" applyFont="1" applyBorder="1" applyAlignment="1">
      <alignment horizontal="center" vertical="center" wrapText="1"/>
    </xf>
    <xf numFmtId="167" fontId="3" fillId="0" borderId="12" xfId="11" applyNumberFormat="1" applyFont="1" applyBorder="1" applyAlignment="1">
      <alignment horizontal="center" vertical="center" wrapText="1"/>
    </xf>
    <xf numFmtId="167" fontId="17" fillId="0" borderId="4" xfId="11" applyNumberFormat="1" applyFont="1" applyBorder="1" applyAlignment="1">
      <alignment horizontal="center" vertical="center" wrapText="1"/>
    </xf>
    <xf numFmtId="167" fontId="4" fillId="0" borderId="5" xfId="11" applyNumberFormat="1" applyFont="1" applyFill="1" applyBorder="1"/>
    <xf numFmtId="167" fontId="4" fillId="0" borderId="1" xfId="11" applyNumberFormat="1" applyFont="1" applyFill="1" applyBorder="1"/>
    <xf numFmtId="167" fontId="3" fillId="0" borderId="1" xfId="11" applyNumberFormat="1" applyFont="1" applyFill="1" applyBorder="1"/>
    <xf numFmtId="10" fontId="3" fillId="0" borderId="10" xfId="12" applyNumberFormat="1" applyFont="1" applyFill="1" applyBorder="1"/>
    <xf numFmtId="0" fontId="4" fillId="0" borderId="0" xfId="11" applyFont="1" applyFill="1"/>
    <xf numFmtId="0" fontId="4" fillId="0" borderId="1" xfId="0" applyFont="1" applyFill="1" applyBorder="1" applyAlignment="1">
      <alignment horizontal="center"/>
    </xf>
    <xf numFmtId="166" fontId="4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67" fontId="4" fillId="0" borderId="36" xfId="0" applyNumberFormat="1" applyFont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wrapText="1"/>
    </xf>
    <xf numFmtId="167" fontId="3" fillId="0" borderId="3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22" fillId="5" borderId="3" xfId="0" applyFont="1" applyFill="1" applyBorder="1"/>
    <xf numFmtId="0" fontId="20" fillId="5" borderId="3" xfId="0" applyFont="1" applyFill="1" applyBorder="1" applyAlignment="1">
      <alignment horizontal="center" vertical="center"/>
    </xf>
    <xf numFmtId="166" fontId="20" fillId="5" borderId="3" xfId="0" applyNumberFormat="1" applyFont="1" applyFill="1" applyBorder="1" applyAlignment="1">
      <alignment horizontal="center" vertical="center"/>
    </xf>
    <xf numFmtId="167" fontId="20" fillId="5" borderId="3" xfId="0" applyNumberFormat="1" applyFont="1" applyFill="1" applyBorder="1" applyAlignment="1">
      <alignment horizontal="center" vertical="center"/>
    </xf>
    <xf numFmtId="2" fontId="20" fillId="5" borderId="3" xfId="0" applyNumberFormat="1" applyFont="1" applyFill="1" applyBorder="1" applyAlignment="1">
      <alignment horizontal="center" vertical="center"/>
    </xf>
    <xf numFmtId="167" fontId="21" fillId="5" borderId="3" xfId="0" applyNumberFormat="1" applyFont="1" applyFill="1" applyBorder="1" applyAlignment="1">
      <alignment horizontal="center" vertical="center"/>
    </xf>
    <xf numFmtId="167" fontId="20" fillId="5" borderId="9" xfId="0" applyNumberFormat="1" applyFont="1" applyFill="1" applyBorder="1" applyAlignment="1">
      <alignment horizontal="center" vertical="center"/>
    </xf>
    <xf numFmtId="0" fontId="3" fillId="0" borderId="18" xfId="0" applyFont="1" applyBorder="1" applyAlignment="1"/>
    <xf numFmtId="0" fontId="3" fillId="0" borderId="19" xfId="0" applyFont="1" applyBorder="1" applyAlignment="1"/>
    <xf numFmtId="2" fontId="26" fillId="0" borderId="1" xfId="0" applyNumberFormat="1" applyFont="1" applyFill="1" applyBorder="1" applyAlignment="1">
      <alignment horizontal="center" vertical="top"/>
    </xf>
    <xf numFmtId="2" fontId="27" fillId="0" borderId="1" xfId="0" applyNumberFormat="1" applyFont="1" applyFill="1" applyBorder="1" applyAlignment="1">
      <alignment horizontal="center" vertical="center"/>
    </xf>
    <xf numFmtId="167" fontId="29" fillId="2" borderId="1" xfId="0" applyNumberFormat="1" applyFont="1" applyFill="1" applyBorder="1" applyAlignment="1">
      <alignment horizontal="center" vertical="center"/>
    </xf>
    <xf numFmtId="0" fontId="28" fillId="0" borderId="26" xfId="11" applyFont="1" applyBorder="1" applyAlignment="1">
      <alignment horizontal="center"/>
    </xf>
    <xf numFmtId="167" fontId="28" fillId="0" borderId="38" xfId="11" applyNumberFormat="1" applyFont="1" applyBorder="1" applyAlignment="1">
      <alignment horizontal="left"/>
    </xf>
    <xf numFmtId="167" fontId="28" fillId="0" borderId="26" xfId="11" applyNumberFormat="1" applyFont="1" applyBorder="1" applyAlignment="1">
      <alignment horizontal="left"/>
    </xf>
    <xf numFmtId="167" fontId="28" fillId="0" borderId="26" xfId="11" applyNumberFormat="1" applyFont="1" applyBorder="1"/>
    <xf numFmtId="0" fontId="28" fillId="0" borderId="0" xfId="11" applyFont="1"/>
    <xf numFmtId="0" fontId="19" fillId="3" borderId="40" xfId="11" applyFont="1" applyFill="1" applyBorder="1" applyAlignment="1"/>
    <xf numFmtId="0" fontId="19" fillId="3" borderId="41" xfId="11" applyFont="1" applyFill="1" applyBorder="1" applyAlignment="1"/>
    <xf numFmtId="168" fontId="19" fillId="3" borderId="39" xfId="11" applyNumberFormat="1" applyFont="1" applyFill="1" applyBorder="1" applyAlignment="1">
      <alignment horizontal="center"/>
    </xf>
    <xf numFmtId="0" fontId="28" fillId="0" borderId="42" xfId="11" applyFont="1" applyBorder="1" applyAlignment="1">
      <alignment horizontal="center"/>
    </xf>
    <xf numFmtId="0" fontId="3" fillId="0" borderId="43" xfId="11" applyFont="1" applyBorder="1" applyAlignment="1">
      <alignment horizontal="center"/>
    </xf>
    <xf numFmtId="0" fontId="30" fillId="5" borderId="46" xfId="0" applyFont="1" applyFill="1" applyBorder="1" applyAlignment="1">
      <alignment horizontal="center" vertical="center"/>
    </xf>
    <xf numFmtId="0" fontId="18" fillId="5" borderId="16" xfId="0" applyFont="1" applyFill="1" applyBorder="1" applyAlignment="1">
      <alignment vertical="center"/>
    </xf>
    <xf numFmtId="0" fontId="30" fillId="5" borderId="16" xfId="0" applyFont="1" applyFill="1" applyBorder="1" applyAlignment="1">
      <alignment vertical="center"/>
    </xf>
    <xf numFmtId="0" fontId="30" fillId="5" borderId="17" xfId="0" applyFont="1" applyFill="1" applyBorder="1" applyAlignment="1">
      <alignment vertical="center"/>
    </xf>
    <xf numFmtId="0" fontId="30" fillId="5" borderId="47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vertical="center"/>
    </xf>
    <xf numFmtId="0" fontId="30" fillId="5" borderId="0" xfId="0" applyFont="1" applyFill="1" applyBorder="1" applyAlignment="1">
      <alignment vertical="center"/>
    </xf>
    <xf numFmtId="0" fontId="30" fillId="5" borderId="36" xfId="0" applyFont="1" applyFill="1" applyBorder="1" applyAlignment="1">
      <alignment vertical="center"/>
    </xf>
    <xf numFmtId="0" fontId="3" fillId="4" borderId="48" xfId="0" applyFont="1" applyFill="1" applyBorder="1" applyAlignment="1">
      <alignment horizontal="center" vertical="center"/>
    </xf>
    <xf numFmtId="0" fontId="3" fillId="4" borderId="49" xfId="0" applyFont="1" applyFill="1" applyBorder="1" applyAlignment="1">
      <alignment horizontal="center" vertical="center"/>
    </xf>
    <xf numFmtId="0" fontId="31" fillId="5" borderId="46" xfId="0" applyFont="1" applyFill="1" applyBorder="1" applyAlignment="1">
      <alignment horizontal="center" vertical="center"/>
    </xf>
    <xf numFmtId="0" fontId="32" fillId="5" borderId="16" xfId="0" applyFont="1" applyFill="1" applyBorder="1" applyAlignment="1">
      <alignment vertical="center"/>
    </xf>
    <xf numFmtId="0" fontId="33" fillId="5" borderId="16" xfId="0" applyFont="1" applyFill="1" applyBorder="1" applyAlignment="1">
      <alignment vertical="center"/>
    </xf>
    <xf numFmtId="0" fontId="31" fillId="5" borderId="47" xfId="0" applyFont="1" applyFill="1" applyBorder="1" applyAlignment="1">
      <alignment horizontal="center" vertical="center"/>
    </xf>
    <xf numFmtId="0" fontId="32" fillId="5" borderId="0" xfId="0" applyFont="1" applyFill="1" applyBorder="1" applyAlignment="1">
      <alignment vertical="center"/>
    </xf>
    <xf numFmtId="0" fontId="33" fillId="5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right" vertical="top"/>
    </xf>
    <xf numFmtId="167" fontId="0" fillId="0" borderId="0" xfId="0" applyNumberForma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36" fillId="0" borderId="0" xfId="0" applyFont="1" applyBorder="1" applyAlignment="1">
      <alignment horizontal="center" vertical="top"/>
    </xf>
    <xf numFmtId="0" fontId="10" fillId="0" borderId="0" xfId="0" applyFont="1" applyBorder="1"/>
    <xf numFmtId="0" fontId="28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right" vertical="top"/>
    </xf>
    <xf numFmtId="167" fontId="10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0" fontId="19" fillId="0" borderId="0" xfId="0" applyFont="1" applyBorder="1" applyAlignment="1">
      <alignment horizontal="left" vertical="top"/>
    </xf>
    <xf numFmtId="167" fontId="2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166" fontId="2" fillId="0" borderId="0" xfId="0" applyNumberFormat="1" applyFont="1" applyBorder="1" applyAlignment="1">
      <alignment vertical="top"/>
    </xf>
    <xf numFmtId="167" fontId="0" fillId="0" borderId="0" xfId="0" applyNumberFormat="1" applyBorder="1" applyAlignment="1">
      <alignment horizontal="right" vertical="top"/>
    </xf>
    <xf numFmtId="167" fontId="3" fillId="0" borderId="0" xfId="0" applyNumberFormat="1" applyFont="1" applyFill="1" applyBorder="1" applyAlignment="1">
      <alignment horizontal="center"/>
    </xf>
    <xf numFmtId="167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/>
    </xf>
    <xf numFmtId="170" fontId="4" fillId="0" borderId="10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 wrapText="1"/>
    </xf>
    <xf numFmtId="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center" vertical="top" wrapText="1"/>
    </xf>
    <xf numFmtId="169" fontId="3" fillId="9" borderId="10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8" borderId="5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4" fontId="4" fillId="8" borderId="1" xfId="0" applyNumberFormat="1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169" fontId="4" fillId="8" borderId="1" xfId="0" applyNumberFormat="1" applyFont="1" applyFill="1" applyBorder="1" applyAlignment="1">
      <alignment horizontal="right" vertical="top" wrapText="1"/>
    </xf>
    <xf numFmtId="169" fontId="3" fillId="9" borderId="1" xfId="0" applyNumberFormat="1" applyFont="1" applyFill="1" applyBorder="1" applyAlignment="1">
      <alignment horizontal="right" vertical="top" wrapText="1"/>
    </xf>
    <xf numFmtId="169" fontId="4" fillId="8" borderId="10" xfId="0" applyNumberFormat="1" applyFont="1" applyFill="1" applyBorder="1" applyAlignment="1">
      <alignment horizontal="right" vertical="top" wrapText="1"/>
    </xf>
    <xf numFmtId="0" fontId="4" fillId="10" borderId="5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4" fontId="4" fillId="10" borderId="1" xfId="0" applyNumberFormat="1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center" vertical="top" wrapText="1"/>
    </xf>
    <xf numFmtId="169" fontId="4" fillId="10" borderId="1" xfId="0" applyNumberFormat="1" applyFont="1" applyFill="1" applyBorder="1" applyAlignment="1">
      <alignment horizontal="right" vertical="top" wrapText="1"/>
    </xf>
    <xf numFmtId="169" fontId="3" fillId="10" borderId="1" xfId="0" applyNumberFormat="1" applyFont="1" applyFill="1" applyBorder="1" applyAlignment="1">
      <alignment horizontal="right" vertical="top" wrapText="1"/>
    </xf>
    <xf numFmtId="169" fontId="4" fillId="10" borderId="10" xfId="0" applyNumberFormat="1" applyFont="1" applyFill="1" applyBorder="1" applyAlignment="1">
      <alignment horizontal="right" vertical="top" wrapText="1"/>
    </xf>
    <xf numFmtId="0" fontId="4" fillId="8" borderId="5" xfId="0" applyFont="1" applyFill="1" applyBorder="1" applyAlignment="1">
      <alignment horizontal="center" vertical="top" wrapText="1"/>
    </xf>
    <xf numFmtId="0" fontId="38" fillId="8" borderId="1" xfId="0" applyFont="1" applyFill="1" applyBorder="1" applyAlignment="1">
      <alignment horizontal="left" vertical="top" wrapText="1"/>
    </xf>
    <xf numFmtId="4" fontId="39" fillId="8" borderId="1" xfId="0" applyNumberFormat="1" applyFont="1" applyFill="1" applyBorder="1" applyAlignment="1">
      <alignment horizontal="center" vertical="top" wrapText="1"/>
    </xf>
    <xf numFmtId="0" fontId="39" fillId="8" borderId="1" xfId="0" applyFont="1" applyFill="1" applyBorder="1" applyAlignment="1">
      <alignment horizontal="center" vertical="top" wrapText="1"/>
    </xf>
    <xf numFmtId="169" fontId="39" fillId="8" borderId="1" xfId="0" applyNumberFormat="1" applyFont="1" applyFill="1" applyBorder="1" applyAlignment="1">
      <alignment horizontal="right" vertical="top" wrapText="1"/>
    </xf>
    <xf numFmtId="169" fontId="38" fillId="9" borderId="1" xfId="0" applyNumberFormat="1" applyFont="1" applyFill="1" applyBorder="1" applyAlignment="1">
      <alignment horizontal="right" vertical="top" wrapText="1"/>
    </xf>
    <xf numFmtId="0" fontId="39" fillId="10" borderId="1" xfId="0" applyFont="1" applyFill="1" applyBorder="1" applyAlignment="1">
      <alignment horizontal="left" vertical="top" wrapText="1"/>
    </xf>
    <xf numFmtId="4" fontId="39" fillId="10" borderId="1" xfId="0" applyNumberFormat="1" applyFont="1" applyFill="1" applyBorder="1" applyAlignment="1">
      <alignment horizontal="center" vertical="top" wrapText="1"/>
    </xf>
    <xf numFmtId="0" fontId="39" fillId="10" borderId="1" xfId="0" applyFont="1" applyFill="1" applyBorder="1" applyAlignment="1">
      <alignment horizontal="center" vertical="top" wrapText="1"/>
    </xf>
    <xf numFmtId="169" fontId="39" fillId="10" borderId="1" xfId="0" applyNumberFormat="1" applyFont="1" applyFill="1" applyBorder="1" applyAlignment="1">
      <alignment horizontal="right" vertical="top" wrapText="1"/>
    </xf>
    <xf numFmtId="169" fontId="38" fillId="10" borderId="1" xfId="0" applyNumberFormat="1" applyFont="1" applyFill="1" applyBorder="1" applyAlignment="1">
      <alignment horizontal="right" vertical="top" wrapText="1"/>
    </xf>
    <xf numFmtId="4" fontId="40" fillId="8" borderId="1" xfId="0" applyNumberFormat="1" applyFont="1" applyFill="1" applyBorder="1" applyAlignment="1">
      <alignment horizontal="center" vertical="top" wrapText="1"/>
    </xf>
    <xf numFmtId="0" fontId="39" fillId="0" borderId="1" xfId="0" applyFont="1" applyBorder="1" applyAlignment="1">
      <alignment wrapText="1"/>
    </xf>
    <xf numFmtId="0" fontId="38" fillId="0" borderId="1" xfId="0" applyFont="1" applyBorder="1" applyAlignment="1">
      <alignment horizontal="left" vertical="center" wrapText="1"/>
    </xf>
    <xf numFmtId="0" fontId="4" fillId="0" borderId="10" xfId="0" applyFont="1" applyBorder="1"/>
    <xf numFmtId="2" fontId="39" fillId="0" borderId="1" xfId="0" applyNumberFormat="1" applyFont="1" applyBorder="1" applyAlignment="1">
      <alignment horizontal="left" vertical="center"/>
    </xf>
    <xf numFmtId="0" fontId="4" fillId="0" borderId="5" xfId="0" applyFont="1" applyBorder="1"/>
    <xf numFmtId="4" fontId="39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" fillId="0" borderId="1" xfId="0" applyFont="1" applyBorder="1"/>
    <xf numFmtId="2" fontId="38" fillId="0" borderId="1" xfId="0" applyNumberFormat="1" applyFont="1" applyBorder="1" applyAlignment="1">
      <alignment horizontal="left" vertical="center"/>
    </xf>
    <xf numFmtId="44" fontId="38" fillId="0" borderId="1" xfId="50" applyFont="1" applyBorder="1" applyAlignment="1" applyProtection="1">
      <alignment horizontal="left" vertical="center"/>
    </xf>
    <xf numFmtId="0" fontId="39" fillId="0" borderId="5" xfId="0" applyFont="1" applyBorder="1"/>
    <xf numFmtId="4" fontId="38" fillId="0" borderId="1" xfId="0" applyNumberFormat="1" applyFont="1" applyBorder="1" applyAlignment="1">
      <alignment horizontal="left" vertical="center"/>
    </xf>
    <xf numFmtId="0" fontId="39" fillId="11" borderId="5" xfId="0" applyFont="1" applyFill="1" applyBorder="1"/>
    <xf numFmtId="0" fontId="38" fillId="11" borderId="1" xfId="0" applyFont="1" applyFill="1" applyBorder="1" applyAlignment="1">
      <alignment horizontal="left" vertical="center" wrapText="1"/>
    </xf>
    <xf numFmtId="2" fontId="38" fillId="11" borderId="1" xfId="0" applyNumberFormat="1" applyFont="1" applyFill="1" applyBorder="1" applyAlignment="1">
      <alignment horizontal="left" vertical="center"/>
    </xf>
    <xf numFmtId="0" fontId="38" fillId="11" borderId="1" xfId="0" applyFont="1" applyFill="1" applyBorder="1" applyAlignment="1">
      <alignment horizontal="left" vertical="center"/>
    </xf>
    <xf numFmtId="4" fontId="38" fillId="11" borderId="1" xfId="0" applyNumberFormat="1" applyFont="1" applyFill="1" applyBorder="1" applyAlignment="1">
      <alignment horizontal="left" vertical="center"/>
    </xf>
    <xf numFmtId="44" fontId="38" fillId="11" borderId="1" xfId="50" applyFont="1" applyFill="1" applyBorder="1" applyAlignment="1" applyProtection="1">
      <alignment horizontal="left" vertical="center"/>
    </xf>
    <xf numFmtId="4" fontId="38" fillId="11" borderId="10" xfId="0" applyNumberFormat="1" applyFont="1" applyFill="1" applyBorder="1" applyAlignment="1">
      <alignment horizontal="left" vertical="center"/>
    </xf>
    <xf numFmtId="0" fontId="41" fillId="12" borderId="5" xfId="11" applyFont="1" applyFill="1" applyBorder="1" applyAlignment="1">
      <alignment vertical="top"/>
    </xf>
    <xf numFmtId="0" fontId="29" fillId="12" borderId="1" xfId="11" applyFont="1" applyFill="1" applyBorder="1"/>
    <xf numFmtId="0" fontId="41" fillId="12" borderId="7" xfId="11" applyFont="1" applyFill="1" applyBorder="1" applyAlignment="1">
      <alignment horizontal="center"/>
    </xf>
    <xf numFmtId="0" fontId="41" fillId="12" borderId="31" xfId="11" applyFont="1" applyFill="1" applyBorder="1" applyAlignment="1">
      <alignment horizontal="center"/>
    </xf>
    <xf numFmtId="167" fontId="41" fillId="12" borderId="31" xfId="11" applyNumberFormat="1" applyFont="1" applyFill="1" applyBorder="1" applyAlignment="1">
      <alignment horizontal="center"/>
    </xf>
    <xf numFmtId="0" fontId="41" fillId="12" borderId="44" xfId="11" applyFont="1" applyFill="1" applyBorder="1" applyAlignment="1">
      <alignment horizontal="center"/>
    </xf>
    <xf numFmtId="171" fontId="3" fillId="0" borderId="9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167" fontId="4" fillId="0" borderId="3" xfId="0" applyNumberFormat="1" applyFont="1" applyBorder="1" applyAlignment="1">
      <alignment vertical="center" wrapText="1"/>
    </xf>
    <xf numFmtId="167" fontId="4" fillId="0" borderId="54" xfId="0" applyNumberFormat="1" applyFont="1" applyBorder="1" applyAlignment="1">
      <alignment vertical="center" wrapText="1"/>
    </xf>
    <xf numFmtId="167" fontId="4" fillId="0" borderId="9" xfId="0" applyNumberFormat="1" applyFont="1" applyBorder="1" applyAlignment="1">
      <alignment vertical="center" wrapText="1"/>
    </xf>
    <xf numFmtId="167" fontId="4" fillId="0" borderId="6" xfId="0" applyNumberFormat="1" applyFont="1" applyBorder="1" applyAlignment="1">
      <alignment vertical="center" wrapText="1"/>
    </xf>
    <xf numFmtId="10" fontId="4" fillId="0" borderId="3" xfId="51" applyNumberFormat="1" applyFont="1" applyBorder="1" applyAlignment="1">
      <alignment horizontal="center" vertical="center" wrapText="1"/>
    </xf>
    <xf numFmtId="10" fontId="4" fillId="0" borderId="9" xfId="51" applyNumberFormat="1" applyFont="1" applyBorder="1" applyAlignment="1">
      <alignment vertical="center" wrapText="1"/>
    </xf>
    <xf numFmtId="10" fontId="4" fillId="0" borderId="3" xfId="51" applyNumberFormat="1" applyFont="1" applyBorder="1" applyAlignment="1">
      <alignment vertical="center" wrapText="1"/>
    </xf>
    <xf numFmtId="0" fontId="3" fillId="4" borderId="5" xfId="0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horizontal="right" vertical="top"/>
    </xf>
    <xf numFmtId="4" fontId="4" fillId="4" borderId="7" xfId="0" applyNumberFormat="1" applyFont="1" applyFill="1" applyBorder="1" applyAlignment="1">
      <alignment horizontal="right" vertical="top"/>
    </xf>
    <xf numFmtId="4" fontId="4" fillId="4" borderId="10" xfId="0" applyNumberFormat="1" applyFont="1" applyFill="1" applyBorder="1" applyAlignment="1">
      <alignment horizontal="right" vertical="top"/>
    </xf>
    <xf numFmtId="167" fontId="4" fillId="4" borderId="5" xfId="0" applyNumberFormat="1" applyFont="1" applyFill="1" applyBorder="1" applyAlignment="1">
      <alignment vertical="center" wrapText="1"/>
    </xf>
    <xf numFmtId="10" fontId="4" fillId="4" borderId="1" xfId="51" applyNumberFormat="1" applyFont="1" applyFill="1" applyBorder="1" applyAlignment="1">
      <alignment horizontal="center" vertical="top"/>
    </xf>
    <xf numFmtId="167" fontId="4" fillId="4" borderId="1" xfId="0" applyNumberFormat="1" applyFont="1" applyFill="1" applyBorder="1" applyAlignment="1">
      <alignment vertical="center" wrapText="1"/>
    </xf>
    <xf numFmtId="10" fontId="4" fillId="4" borderId="10" xfId="51" applyNumberFormat="1" applyFont="1" applyFill="1" applyBorder="1" applyAlignment="1">
      <alignment horizontal="right" vertical="top"/>
    </xf>
    <xf numFmtId="10" fontId="4" fillId="4" borderId="1" xfId="51" applyNumberFormat="1" applyFont="1" applyFill="1" applyBorder="1" applyAlignment="1">
      <alignment horizontal="right" vertical="top"/>
    </xf>
    <xf numFmtId="0" fontId="3" fillId="4" borderId="0" xfId="0" applyFont="1" applyFill="1"/>
    <xf numFmtId="0" fontId="3" fillId="0" borderId="34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4" fontId="4" fillId="0" borderId="7" xfId="0" applyNumberFormat="1" applyFont="1" applyBorder="1" applyAlignment="1">
      <alignment horizontal="right" vertical="top"/>
    </xf>
    <xf numFmtId="4" fontId="4" fillId="0" borderId="10" xfId="0" applyNumberFormat="1" applyFont="1" applyBorder="1" applyAlignment="1">
      <alignment horizontal="right" vertical="top"/>
    </xf>
    <xf numFmtId="167" fontId="4" fillId="0" borderId="5" xfId="0" applyNumberFormat="1" applyFont="1" applyBorder="1" applyAlignment="1">
      <alignment vertical="center" wrapText="1"/>
    </xf>
    <xf numFmtId="10" fontId="4" fillId="0" borderId="1" xfId="51" applyNumberFormat="1" applyFont="1" applyFill="1" applyBorder="1" applyAlignment="1">
      <alignment horizontal="center" vertical="top"/>
    </xf>
    <xf numFmtId="167" fontId="4" fillId="0" borderId="1" xfId="0" applyNumberFormat="1" applyFont="1" applyBorder="1" applyAlignment="1">
      <alignment vertical="center" wrapText="1"/>
    </xf>
    <xf numFmtId="10" fontId="4" fillId="0" borderId="10" xfId="51" applyNumberFormat="1" applyFont="1" applyFill="1" applyBorder="1" applyAlignment="1">
      <alignment horizontal="right" vertical="top"/>
    </xf>
    <xf numFmtId="10" fontId="4" fillId="0" borderId="1" xfId="51" applyNumberFormat="1" applyFon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 wrapText="1"/>
    </xf>
    <xf numFmtId="0" fontId="4" fillId="4" borderId="0" xfId="0" applyFont="1" applyFill="1"/>
    <xf numFmtId="0" fontId="3" fillId="0" borderId="5" xfId="0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right" vertical="top"/>
    </xf>
    <xf numFmtId="4" fontId="4" fillId="0" borderId="7" xfId="0" applyNumberFormat="1" applyFont="1" applyFill="1" applyBorder="1" applyAlignment="1">
      <alignment horizontal="right" vertical="top"/>
    </xf>
    <xf numFmtId="4" fontId="4" fillId="0" borderId="10" xfId="0" applyNumberFormat="1" applyFont="1" applyFill="1" applyBorder="1" applyAlignment="1">
      <alignment horizontal="right" vertical="top"/>
    </xf>
    <xf numFmtId="167" fontId="4" fillId="0" borderId="5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vertical="center" wrapText="1"/>
    </xf>
    <xf numFmtId="0" fontId="5" fillId="0" borderId="35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/>
    </xf>
    <xf numFmtId="10" fontId="5" fillId="0" borderId="1" xfId="51" applyNumberFormat="1" applyFont="1" applyFill="1" applyBorder="1" applyAlignment="1">
      <alignment horizontal="center" vertical="top"/>
    </xf>
    <xf numFmtId="10" fontId="5" fillId="0" borderId="1" xfId="51" applyNumberFormat="1" applyFont="1" applyFill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167" fontId="3" fillId="2" borderId="7" xfId="0" applyNumberFormat="1" applyFont="1" applyFill="1" applyBorder="1" applyAlignment="1">
      <alignment horizontal="right"/>
    </xf>
    <xf numFmtId="167" fontId="3" fillId="2" borderId="44" xfId="0" applyNumberFormat="1" applyFont="1" applyFill="1" applyBorder="1" applyAlignment="1">
      <alignment horizontal="center"/>
    </xf>
    <xf numFmtId="4" fontId="5" fillId="0" borderId="5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center" vertical="top"/>
    </xf>
    <xf numFmtId="4" fontId="5" fillId="0" borderId="10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167" fontId="4" fillId="0" borderId="5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3" fillId="0" borderId="1" xfId="0" applyNumberFormat="1" applyFont="1" applyBorder="1"/>
    <xf numFmtId="10" fontId="3" fillId="0" borderId="10" xfId="51" applyNumberFormat="1" applyFont="1" applyFill="1" applyBorder="1"/>
    <xf numFmtId="167" fontId="4" fillId="0" borderId="1" xfId="0" applyNumberFormat="1" applyFont="1" applyBorder="1"/>
    <xf numFmtId="167" fontId="3" fillId="2" borderId="5" xfId="0" applyNumberFormat="1" applyFont="1" applyFill="1" applyBorder="1"/>
    <xf numFmtId="10" fontId="3" fillId="2" borderId="1" xfId="51" applyNumberFormat="1" applyFont="1" applyFill="1" applyBorder="1" applyAlignment="1">
      <alignment horizontal="center"/>
    </xf>
    <xf numFmtId="167" fontId="4" fillId="0" borderId="10" xfId="0" applyNumberFormat="1" applyFont="1" applyBorder="1"/>
    <xf numFmtId="10" fontId="3" fillId="2" borderId="1" xfId="51" applyNumberFormat="1" applyFont="1" applyFill="1" applyBorder="1"/>
    <xf numFmtId="167" fontId="3" fillId="2" borderId="1" xfId="0" applyNumberFormat="1" applyFont="1" applyFill="1" applyBorder="1"/>
    <xf numFmtId="10" fontId="3" fillId="2" borderId="10" xfId="51" applyNumberFormat="1" applyFont="1" applyFill="1" applyBorder="1"/>
    <xf numFmtId="167" fontId="4" fillId="0" borderId="7" xfId="0" applyNumberFormat="1" applyFont="1" applyBorder="1" applyAlignment="1">
      <alignment horizontal="center"/>
    </xf>
    <xf numFmtId="0" fontId="4" fillId="0" borderId="13" xfId="0" applyFont="1" applyBorder="1" applyAlignment="1">
      <alignment vertical="top"/>
    </xf>
    <xf numFmtId="0" fontId="3" fillId="0" borderId="2" xfId="0" applyFont="1" applyBorder="1"/>
    <xf numFmtId="0" fontId="4" fillId="0" borderId="32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167" fontId="4" fillId="0" borderId="13" xfId="0" applyNumberFormat="1" applyFont="1" applyBorder="1"/>
    <xf numFmtId="167" fontId="4" fillId="0" borderId="2" xfId="0" applyNumberFormat="1" applyFont="1" applyBorder="1" applyAlignment="1">
      <alignment horizontal="center"/>
    </xf>
    <xf numFmtId="167" fontId="3" fillId="0" borderId="2" xfId="0" applyNumberFormat="1" applyFont="1" applyBorder="1"/>
    <xf numFmtId="10" fontId="3" fillId="0" borderId="11" xfId="51" applyNumberFormat="1" applyFont="1" applyFill="1" applyBorder="1"/>
    <xf numFmtId="167" fontId="4" fillId="0" borderId="2" xfId="0" applyNumberFormat="1" applyFont="1" applyBorder="1"/>
    <xf numFmtId="0" fontId="3" fillId="0" borderId="55" xfId="0" applyFont="1" applyBorder="1" applyAlignment="1">
      <alignment horizontal="center" vertical="top" wrapText="1"/>
    </xf>
    <xf numFmtId="0" fontId="3" fillId="0" borderId="56" xfId="0" applyFont="1" applyBorder="1" applyAlignment="1">
      <alignment vertical="center" wrapText="1"/>
    </xf>
    <xf numFmtId="167" fontId="3" fillId="0" borderId="57" xfId="0" applyNumberFormat="1" applyFont="1" applyBorder="1" applyAlignment="1">
      <alignment horizontal="center" vertical="center" wrapText="1"/>
    </xf>
    <xf numFmtId="167" fontId="3" fillId="0" borderId="56" xfId="0" applyNumberFormat="1" applyFont="1" applyBorder="1" applyAlignment="1">
      <alignment horizontal="center" vertical="center" wrapText="1"/>
    </xf>
    <xf numFmtId="167" fontId="3" fillId="0" borderId="58" xfId="0" applyNumberFormat="1" applyFont="1" applyBorder="1" applyAlignment="1">
      <alignment horizontal="center" vertical="center" wrapText="1"/>
    </xf>
    <xf numFmtId="167" fontId="3" fillId="0" borderId="55" xfId="0" applyNumberFormat="1" applyFont="1" applyBorder="1" applyAlignment="1">
      <alignment horizontal="center" vertical="center" wrapText="1"/>
    </xf>
    <xf numFmtId="167" fontId="17" fillId="0" borderId="57" xfId="0" applyNumberFormat="1" applyFont="1" applyBorder="1" applyAlignment="1">
      <alignment horizontal="center" vertical="center" wrapText="1"/>
    </xf>
    <xf numFmtId="0" fontId="3" fillId="0" borderId="16" xfId="0" applyFont="1" applyBorder="1"/>
    <xf numFmtId="0" fontId="3" fillId="4" borderId="46" xfId="0" applyFont="1" applyFill="1" applyBorder="1" applyAlignment="1">
      <alignment horizontal="center" vertical="top"/>
    </xf>
    <xf numFmtId="0" fontId="4" fillId="4" borderId="16" xfId="0" applyFont="1" applyFill="1" applyBorder="1" applyAlignment="1">
      <alignment horizontal="left" vertical="top" wrapText="1"/>
    </xf>
    <xf numFmtId="4" fontId="5" fillId="4" borderId="16" xfId="0" applyNumberFormat="1" applyFont="1" applyFill="1" applyBorder="1" applyAlignment="1">
      <alignment horizontal="right" vertical="top"/>
    </xf>
    <xf numFmtId="4" fontId="4" fillId="4" borderId="16" xfId="0" applyNumberFormat="1" applyFont="1" applyFill="1" applyBorder="1" applyAlignment="1">
      <alignment horizontal="right" vertical="top"/>
    </xf>
    <xf numFmtId="4" fontId="4" fillId="4" borderId="17" xfId="0" applyNumberFormat="1" applyFont="1" applyFill="1" applyBorder="1" applyAlignment="1">
      <alignment horizontal="right" vertical="top"/>
    </xf>
    <xf numFmtId="167" fontId="4" fillId="4" borderId="46" xfId="0" applyNumberFormat="1" applyFont="1" applyFill="1" applyBorder="1" applyAlignment="1">
      <alignment vertical="center" wrapText="1"/>
    </xf>
    <xf numFmtId="10" fontId="5" fillId="4" borderId="16" xfId="51" applyNumberFormat="1" applyFont="1" applyFill="1" applyBorder="1" applyAlignment="1">
      <alignment horizontal="center" vertical="top"/>
    </xf>
    <xf numFmtId="167" fontId="4" fillId="4" borderId="16" xfId="0" applyNumberFormat="1" applyFont="1" applyFill="1" applyBorder="1" applyAlignment="1">
      <alignment vertical="center" wrapText="1"/>
    </xf>
    <xf numFmtId="10" fontId="4" fillId="4" borderId="17" xfId="51" applyNumberFormat="1" applyFont="1" applyFill="1" applyBorder="1" applyAlignment="1">
      <alignment horizontal="right" vertical="top"/>
    </xf>
    <xf numFmtId="10" fontId="5" fillId="4" borderId="16" xfId="51" applyNumberFormat="1" applyFont="1" applyFill="1" applyBorder="1" applyAlignment="1">
      <alignment horizontal="right" vertical="top"/>
    </xf>
    <xf numFmtId="0" fontId="4" fillId="4" borderId="0" xfId="0" applyFont="1" applyFill="1" applyBorder="1"/>
    <xf numFmtId="0" fontId="3" fillId="0" borderId="47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horizontal="right" vertical="top"/>
    </xf>
    <xf numFmtId="4" fontId="4" fillId="0" borderId="36" xfId="0" applyNumberFormat="1" applyFont="1" applyBorder="1" applyAlignment="1">
      <alignment horizontal="right" vertical="top"/>
    </xf>
    <xf numFmtId="167" fontId="4" fillId="0" borderId="47" xfId="0" applyNumberFormat="1" applyFont="1" applyBorder="1" applyAlignment="1">
      <alignment vertical="center" wrapText="1"/>
    </xf>
    <xf numFmtId="10" fontId="5" fillId="0" borderId="0" xfId="51" applyNumberFormat="1" applyFont="1" applyFill="1" applyBorder="1" applyAlignment="1">
      <alignment horizontal="center" vertical="top"/>
    </xf>
    <xf numFmtId="167" fontId="4" fillId="0" borderId="0" xfId="0" applyNumberFormat="1" applyFont="1" applyBorder="1" applyAlignment="1">
      <alignment vertical="center" wrapText="1"/>
    </xf>
    <xf numFmtId="10" fontId="4" fillId="0" borderId="36" xfId="51" applyNumberFormat="1" applyFont="1" applyFill="1" applyBorder="1" applyAlignment="1">
      <alignment horizontal="right" vertical="top"/>
    </xf>
    <xf numFmtId="10" fontId="5" fillId="0" borderId="0" xfId="51" applyNumberFormat="1" applyFont="1" applyFill="1" applyBorder="1" applyAlignment="1">
      <alignment horizontal="right" vertical="top"/>
    </xf>
    <xf numFmtId="0" fontId="3" fillId="0" borderId="47" xfId="0" applyFont="1" applyBorder="1" applyAlignment="1">
      <alignment vertical="top"/>
    </xf>
    <xf numFmtId="0" fontId="3" fillId="2" borderId="0" xfId="0" applyFont="1" applyFill="1" applyBorder="1"/>
    <xf numFmtId="167" fontId="3" fillId="2" borderId="0" xfId="0" applyNumberFormat="1" applyFont="1" applyFill="1" applyBorder="1" applyAlignment="1">
      <alignment horizontal="right"/>
    </xf>
    <xf numFmtId="167" fontId="3" fillId="2" borderId="36" xfId="0" applyNumberFormat="1" applyFont="1" applyFill="1" applyBorder="1" applyAlignment="1">
      <alignment horizontal="center"/>
    </xf>
    <xf numFmtId="4" fontId="5" fillId="0" borderId="47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4" fontId="5" fillId="0" borderId="36" xfId="0" applyNumberFormat="1" applyFont="1" applyBorder="1" applyAlignment="1">
      <alignment horizontal="right" vertical="top"/>
    </xf>
    <xf numFmtId="0" fontId="3" fillId="0" borderId="0" xfId="0" applyFont="1" applyBorder="1"/>
    <xf numFmtId="167" fontId="4" fillId="0" borderId="0" xfId="0" applyNumberFormat="1" applyFont="1" applyBorder="1"/>
    <xf numFmtId="0" fontId="4" fillId="0" borderId="47" xfId="0" applyFont="1" applyBorder="1" applyAlignment="1">
      <alignment vertical="top"/>
    </xf>
    <xf numFmtId="0" fontId="4" fillId="0" borderId="36" xfId="0" applyFont="1" applyBorder="1" applyAlignment="1">
      <alignment horizontal="center"/>
    </xf>
    <xf numFmtId="167" fontId="4" fillId="0" borderId="47" xfId="0" applyNumberFormat="1" applyFont="1" applyBorder="1"/>
    <xf numFmtId="167" fontId="4" fillId="0" borderId="0" xfId="0" applyNumberFormat="1" applyFont="1" applyBorder="1" applyAlignment="1">
      <alignment horizontal="center"/>
    </xf>
    <xf numFmtId="167" fontId="3" fillId="0" borderId="0" xfId="0" applyNumberFormat="1" applyFont="1" applyBorder="1"/>
    <xf numFmtId="10" fontId="3" fillId="0" borderId="36" xfId="51" applyNumberFormat="1" applyFont="1" applyFill="1" applyBorder="1"/>
    <xf numFmtId="167" fontId="3" fillId="2" borderId="47" xfId="0" applyNumberFormat="1" applyFont="1" applyFill="1" applyBorder="1"/>
    <xf numFmtId="10" fontId="3" fillId="2" borderId="0" xfId="51" applyNumberFormat="1" applyFont="1" applyFill="1" applyBorder="1" applyAlignment="1">
      <alignment horizontal="center"/>
    </xf>
    <xf numFmtId="167" fontId="4" fillId="0" borderId="36" xfId="0" applyNumberFormat="1" applyFont="1" applyBorder="1"/>
    <xf numFmtId="10" fontId="3" fillId="2" borderId="0" xfId="51" applyNumberFormat="1" applyFont="1" applyFill="1" applyBorder="1"/>
    <xf numFmtId="167" fontId="3" fillId="2" borderId="0" xfId="0" applyNumberFormat="1" applyFont="1" applyFill="1" applyBorder="1"/>
    <xf numFmtId="10" fontId="3" fillId="2" borderId="36" xfId="51" applyNumberFormat="1" applyFont="1" applyFill="1" applyBorder="1"/>
    <xf numFmtId="0" fontId="4" fillId="0" borderId="59" xfId="0" applyFont="1" applyBorder="1"/>
    <xf numFmtId="167" fontId="4" fillId="0" borderId="59" xfId="0" applyNumberFormat="1" applyFont="1" applyBorder="1"/>
    <xf numFmtId="0" fontId="4" fillId="0" borderId="47" xfId="0" applyFont="1" applyFill="1" applyBorder="1" applyAlignment="1">
      <alignment vertical="top"/>
    </xf>
    <xf numFmtId="0" fontId="3" fillId="0" borderId="0" xfId="0" applyFont="1" applyFill="1" applyBorder="1"/>
    <xf numFmtId="0" fontId="4" fillId="0" borderId="36" xfId="0" applyFont="1" applyFill="1" applyBorder="1" applyAlignment="1">
      <alignment horizontal="center"/>
    </xf>
    <xf numFmtId="167" fontId="4" fillId="0" borderId="47" xfId="0" applyNumberFormat="1" applyFont="1" applyFill="1" applyBorder="1"/>
    <xf numFmtId="0" fontId="4" fillId="0" borderId="60" xfId="0" applyFont="1" applyBorder="1" applyAlignment="1">
      <alignment vertical="top"/>
    </xf>
    <xf numFmtId="0" fontId="3" fillId="0" borderId="59" xfId="0" applyFont="1" applyBorder="1"/>
    <xf numFmtId="0" fontId="4" fillId="0" borderId="5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167" fontId="4" fillId="0" borderId="60" xfId="0" applyNumberFormat="1" applyFont="1" applyBorder="1"/>
    <xf numFmtId="167" fontId="4" fillId="0" borderId="59" xfId="0" applyNumberFormat="1" applyFont="1" applyBorder="1" applyAlignment="1">
      <alignment horizontal="center"/>
    </xf>
    <xf numFmtId="167" fontId="3" fillId="0" borderId="59" xfId="0" applyNumberFormat="1" applyFont="1" applyBorder="1"/>
    <xf numFmtId="10" fontId="3" fillId="0" borderId="61" xfId="51" applyNumberFormat="1" applyFont="1" applyFill="1" applyBorder="1"/>
    <xf numFmtId="0" fontId="4" fillId="0" borderId="62" xfId="0" applyFont="1" applyBorder="1" applyAlignment="1">
      <alignment vertical="top"/>
    </xf>
    <xf numFmtId="0" fontId="3" fillId="0" borderId="63" xfId="0" applyFont="1" applyBorder="1"/>
    <xf numFmtId="0" fontId="4" fillId="0" borderId="64" xfId="0" applyFont="1" applyBorder="1" applyAlignment="1">
      <alignment horizontal="center"/>
    </xf>
    <xf numFmtId="167" fontId="4" fillId="0" borderId="62" xfId="0" applyNumberFormat="1" applyFont="1" applyBorder="1"/>
    <xf numFmtId="167" fontId="4" fillId="0" borderId="63" xfId="0" applyNumberFormat="1" applyFont="1" applyBorder="1" applyAlignment="1">
      <alignment horizontal="center"/>
    </xf>
    <xf numFmtId="167" fontId="3" fillId="0" borderId="63" xfId="0" applyNumberFormat="1" applyFont="1" applyBorder="1"/>
    <xf numFmtId="10" fontId="3" fillId="0" borderId="65" xfId="51" applyNumberFormat="1" applyFont="1" applyFill="1" applyBorder="1"/>
    <xf numFmtId="167" fontId="4" fillId="0" borderId="55" xfId="0" applyNumberFormat="1" applyFont="1" applyBorder="1"/>
    <xf numFmtId="167" fontId="4" fillId="0" borderId="57" xfId="0" applyNumberFormat="1" applyFont="1" applyBorder="1"/>
    <xf numFmtId="167" fontId="3" fillId="0" borderId="57" xfId="0" applyNumberFormat="1" applyFont="1" applyBorder="1"/>
    <xf numFmtId="10" fontId="3" fillId="0" borderId="58" xfId="51" applyNumberFormat="1" applyFont="1" applyFill="1" applyBorder="1"/>
    <xf numFmtId="167" fontId="4" fillId="0" borderId="63" xfId="0" applyNumberFormat="1" applyFont="1" applyBorder="1"/>
    <xf numFmtId="0" fontId="4" fillId="0" borderId="52" xfId="0" applyFont="1" applyBorder="1" applyAlignment="1">
      <alignment vertical="top"/>
    </xf>
    <xf numFmtId="0" fontId="3" fillId="0" borderId="50" xfId="0" applyFont="1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167" fontId="3" fillId="0" borderId="52" xfId="0" applyNumberFormat="1" applyFont="1" applyBorder="1"/>
    <xf numFmtId="167" fontId="4" fillId="0" borderId="50" xfId="0" applyNumberFormat="1" applyFont="1" applyBorder="1" applyAlignment="1">
      <alignment horizontal="center"/>
    </xf>
    <xf numFmtId="167" fontId="3" fillId="0" borderId="50" xfId="0" applyNumberFormat="1" applyFont="1" applyBorder="1"/>
    <xf numFmtId="10" fontId="3" fillId="0" borderId="53" xfId="51" applyNumberFormat="1" applyFont="1" applyFill="1" applyBorder="1"/>
    <xf numFmtId="167" fontId="4" fillId="0" borderId="50" xfId="0" applyNumberFormat="1" applyFont="1" applyBorder="1"/>
    <xf numFmtId="167" fontId="3" fillId="2" borderId="31" xfId="0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center" vertical="top"/>
    </xf>
    <xf numFmtId="167" fontId="4" fillId="0" borderId="11" xfId="0" applyNumberFormat="1" applyFont="1" applyBorder="1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167" fontId="0" fillId="0" borderId="0" xfId="0" applyNumberFormat="1"/>
    <xf numFmtId="167" fontId="0" fillId="0" borderId="0" xfId="0" applyNumberFormat="1" applyAlignment="1">
      <alignment horizontal="center"/>
    </xf>
    <xf numFmtId="167" fontId="4" fillId="0" borderId="0" xfId="0" applyNumberFormat="1" applyFont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4" fontId="4" fillId="0" borderId="29" xfId="0" applyNumberFormat="1" applyFont="1" applyBorder="1" applyAlignment="1">
      <alignment horizontal="left" vertical="center"/>
    </xf>
    <xf numFmtId="167" fontId="4" fillId="0" borderId="29" xfId="0" applyNumberFormat="1" applyFont="1" applyBorder="1" applyAlignment="1">
      <alignment horizontal="left" vertical="center"/>
    </xf>
    <xf numFmtId="167" fontId="4" fillId="0" borderId="66" xfId="0" applyNumberFormat="1" applyFont="1" applyBorder="1" applyAlignment="1">
      <alignment horizontal="left" vertical="center"/>
    </xf>
    <xf numFmtId="167" fontId="10" fillId="0" borderId="0" xfId="0" applyNumberFormat="1" applyFont="1"/>
    <xf numFmtId="0" fontId="10" fillId="0" borderId="0" xfId="0" applyFont="1"/>
    <xf numFmtId="0" fontId="4" fillId="0" borderId="0" xfId="0" applyFont="1" applyAlignment="1">
      <alignment horizontal="left" vertical="center"/>
    </xf>
    <xf numFmtId="0" fontId="4" fillId="0" borderId="67" xfId="0" applyFont="1" applyBorder="1" applyAlignment="1">
      <alignment horizontal="left" vertical="center"/>
    </xf>
    <xf numFmtId="4" fontId="4" fillId="0" borderId="67" xfId="0" applyNumberFormat="1" applyFont="1" applyBorder="1" applyAlignment="1">
      <alignment horizontal="left" vertical="center"/>
    </xf>
    <xf numFmtId="167" fontId="4" fillId="0" borderId="67" xfId="0" applyNumberFormat="1" applyFont="1" applyBorder="1" applyAlignment="1">
      <alignment horizontal="left" vertical="center"/>
    </xf>
    <xf numFmtId="167" fontId="4" fillId="0" borderId="68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2" fontId="4" fillId="0" borderId="67" xfId="0" applyNumberFormat="1" applyFont="1" applyBorder="1" applyAlignment="1">
      <alignment horizontal="left" vertical="center"/>
    </xf>
    <xf numFmtId="167" fontId="10" fillId="0" borderId="69" xfId="0" applyNumberFormat="1" applyFont="1" applyBorder="1"/>
    <xf numFmtId="167" fontId="10" fillId="0" borderId="69" xfId="0" applyNumberFormat="1" applyFont="1" applyBorder="1" applyAlignment="1">
      <alignment horizontal="left" vertical="center"/>
    </xf>
    <xf numFmtId="4" fontId="4" fillId="0" borderId="22" xfId="0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horizontal="center" vertical="center"/>
    </xf>
    <xf numFmtId="4" fontId="4" fillId="0" borderId="24" xfId="0" applyNumberFormat="1" applyFont="1" applyFill="1" applyBorder="1" applyAlignment="1">
      <alignment horizontal="center" vertical="center"/>
    </xf>
    <xf numFmtId="4" fontId="4" fillId="0" borderId="25" xfId="0" applyNumberFormat="1" applyFont="1" applyFill="1" applyBorder="1" applyAlignment="1">
      <alignment horizontal="center" vertical="center"/>
    </xf>
    <xf numFmtId="4" fontId="4" fillId="0" borderId="26" xfId="0" applyNumberFormat="1" applyFont="1" applyFill="1" applyBorder="1" applyAlignment="1">
      <alignment horizontal="center" vertical="center"/>
    </xf>
    <xf numFmtId="4" fontId="4" fillId="0" borderId="27" xfId="0" applyNumberFormat="1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left" vertical="center" wrapText="1"/>
    </xf>
    <xf numFmtId="0" fontId="3" fillId="4" borderId="21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166" fontId="3" fillId="4" borderId="20" xfId="0" applyNumberFormat="1" applyFont="1" applyFill="1" applyBorder="1" applyAlignment="1">
      <alignment horizontal="center" vertical="center" wrapText="1"/>
    </xf>
    <xf numFmtId="166" fontId="3" fillId="4" borderId="21" xfId="0" applyNumberFormat="1" applyFont="1" applyFill="1" applyBorder="1" applyAlignment="1">
      <alignment horizontal="center" vertical="center" wrapText="1"/>
    </xf>
    <xf numFmtId="167" fontId="3" fillId="4" borderId="28" xfId="0" applyNumberFormat="1" applyFont="1" applyFill="1" applyBorder="1" applyAlignment="1">
      <alignment horizontal="center" vertical="center"/>
    </xf>
    <xf numFmtId="167" fontId="3" fillId="4" borderId="29" xfId="0" applyNumberFormat="1" applyFont="1" applyFill="1" applyBorder="1" applyAlignment="1">
      <alignment horizontal="center" vertical="center"/>
    </xf>
    <xf numFmtId="167" fontId="3" fillId="4" borderId="30" xfId="0" applyNumberFormat="1" applyFont="1" applyFill="1" applyBorder="1" applyAlignment="1">
      <alignment horizontal="center" vertical="center"/>
    </xf>
  </cellXfs>
  <cellStyles count="52">
    <cellStyle name="DiRootsFullNameTitleStyle" xfId="48"/>
    <cellStyle name="DiRootsHeaderStyle" xfId="49"/>
    <cellStyle name="Moeda" xfId="50" builtinId="4"/>
    <cellStyle name="Moeda 2" xfId="1"/>
    <cellStyle name="Moeda 2 2" xfId="14"/>
    <cellStyle name="Moeda 2 3" xfId="15"/>
    <cellStyle name="Moeda 3" xfId="2"/>
    <cellStyle name="Normal" xfId="0" builtinId="0"/>
    <cellStyle name="Normal 2" xfId="3"/>
    <cellStyle name="Normal 2 2" xfId="11"/>
    <cellStyle name="Normal 29" xfId="4"/>
    <cellStyle name="Normal 3" xfId="5"/>
    <cellStyle name="Normal 4" xfId="16"/>
    <cellStyle name="Porcentagem" xfId="51" builtinId="5"/>
    <cellStyle name="Porcentagem 2" xfId="6"/>
    <cellStyle name="Porcentagem 2 2" xfId="12"/>
    <cellStyle name="Porcentagem 2 3" xfId="17"/>
    <cellStyle name="Porcentagem 3" xfId="7"/>
    <cellStyle name="Porcentagem 4" xfId="13"/>
    <cellStyle name="Porcentagem 4 2" xfId="18"/>
    <cellStyle name="Porcentagem 4 3" xfId="19"/>
    <cellStyle name="Porcentagem 4 3 2" xfId="20"/>
    <cellStyle name="Porcentagem 4 4" xfId="21"/>
    <cellStyle name="Porcentagem 4 5" xfId="22"/>
    <cellStyle name="Porcentagem 4 6" xfId="23"/>
    <cellStyle name="Porcentagem 5" xfId="24"/>
    <cellStyle name="Porcentagem 5 2" xfId="25"/>
    <cellStyle name="Porcentagem 5 3" xfId="26"/>
    <cellStyle name="Porcentagem 5 3 2" xfId="27"/>
    <cellStyle name="Porcentagem 5 4" xfId="28"/>
    <cellStyle name="Porcentagem 5 5" xfId="29"/>
    <cellStyle name="Porcentagem 5 6" xfId="30"/>
    <cellStyle name="Porcentagem 6" xfId="31"/>
    <cellStyle name="Porcentagem 6 2" xfId="32"/>
    <cellStyle name="Porcentagem 7" xfId="33"/>
    <cellStyle name="Porcentagem 8" xfId="34"/>
    <cellStyle name="Separador de milhares 2" xfId="8"/>
    <cellStyle name="Separador de milhares 2 2" xfId="9"/>
    <cellStyle name="Separador de milhares 2 2 2" xfId="35"/>
    <cellStyle name="Separador de milhares 2 3" xfId="36"/>
    <cellStyle name="Separador de milhares 3" xfId="10"/>
    <cellStyle name="Separador de milhares 3 2" xfId="37"/>
    <cellStyle name="styleBold12UR 2" xfId="47"/>
    <cellStyle name="styleRegular10UR 2" xfId="46"/>
    <cellStyle name="TableStyleLight1" xfId="45"/>
    <cellStyle name="Vírgula 2" xfId="38"/>
    <cellStyle name="Vírgula 2 2" xfId="39"/>
    <cellStyle name="Vírgula 2 3" xfId="40"/>
    <cellStyle name="Vírgula 2 3 2" xfId="41"/>
    <cellStyle name="Vírgula 2 4" xfId="42"/>
    <cellStyle name="Vírgula 2 5" xfId="43"/>
    <cellStyle name="Vírgula 2 6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60960</xdr:colOff>
          <xdr:row>308</xdr:row>
          <xdr:rowOff>22860</xdr:rowOff>
        </xdr:from>
        <xdr:to>
          <xdr:col>9</xdr:col>
          <xdr:colOff>853440</xdr:colOff>
          <xdr:row>310</xdr:row>
          <xdr:rowOff>68580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0</xdr:rowOff>
    </xdr:from>
    <xdr:to>
      <xdr:col>1</xdr:col>
      <xdr:colOff>1504950</xdr:colOff>
      <xdr:row>0</xdr:row>
      <xdr:rowOff>0</xdr:rowOff>
    </xdr:to>
    <xdr:pic>
      <xdr:nvPicPr>
        <xdr:cNvPr id="2" name="Picture 1" descr="Papelaria nova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1628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PROJETOS/39_UO_Curitibanos/CC%20xx_2025%20-%20GIN%20-%20Quadra%20Coberta%20e%20Manuten&#231;&#227;o%20Predial%20Curitibanos/N&#227;o%20Publicar/01_CRT_SESC_QUADRA%20e%20MANUTEN&#199;&#195;O%20PREDIAL%20-%20Unific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Desonerado"/>
      <sheetName val="Cronograma Desonerado"/>
      <sheetName val="CPUs"/>
      <sheetName val="MAPA COTAÇÃO"/>
    </sheetNames>
    <sheetDataSet>
      <sheetData sheetId="0">
        <row r="10">
          <cell r="A10">
            <v>1</v>
          </cell>
          <cell r="B10">
            <v>0</v>
          </cell>
          <cell r="C10">
            <v>0</v>
          </cell>
          <cell r="D10" t="str">
            <v>SERVIÇOS INICIAIS E ADMINISTRAÇÃO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236900.75</v>
          </cell>
        </row>
        <row r="11">
          <cell r="A11" t="str">
            <v xml:space="preserve"> 1.1 </v>
          </cell>
          <cell r="B11">
            <v>0</v>
          </cell>
          <cell r="C11">
            <v>0</v>
          </cell>
          <cell r="D11" t="str">
            <v>DESPESAS INICIAIS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1113.22</v>
          </cell>
        </row>
        <row r="12">
          <cell r="A12" t="str">
            <v xml:space="preserve"> 1.1.1 </v>
          </cell>
          <cell r="B12" t="str">
            <v xml:space="preserve"> 016023 </v>
          </cell>
          <cell r="C12" t="str">
            <v>SBC</v>
          </cell>
          <cell r="D12" t="str">
            <v>IMPOSTOS E SEGUROS(RISCOS DE ENGENHARIA/RESPONSABILIDADE CIVIL</v>
          </cell>
          <cell r="E12" t="str">
            <v>m²</v>
          </cell>
          <cell r="F12">
            <v>363.8</v>
          </cell>
          <cell r="G12">
            <v>0</v>
          </cell>
          <cell r="H12">
            <v>3.06</v>
          </cell>
          <cell r="I12">
            <v>3.06</v>
          </cell>
          <cell r="J12">
            <v>0</v>
          </cell>
          <cell r="K12">
            <v>1113.22</v>
          </cell>
          <cell r="L12">
            <v>1113.22</v>
          </cell>
        </row>
        <row r="13">
          <cell r="A13" t="str">
            <v xml:space="preserve"> 1.2 </v>
          </cell>
          <cell r="B13">
            <v>0</v>
          </cell>
          <cell r="C13">
            <v>0</v>
          </cell>
          <cell r="D13" t="str">
            <v>SERVIÇOS INICIAIS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47989.45</v>
          </cell>
        </row>
        <row r="14">
          <cell r="A14" t="str">
            <v xml:space="preserve"> 1.2.1 </v>
          </cell>
          <cell r="B14" t="str">
            <v xml:space="preserve"> 103689 </v>
          </cell>
          <cell r="C14" t="str">
            <v>SINAPI</v>
          </cell>
          <cell r="D14" t="str">
            <v>FORNECIMENTO E INSTALAÇÃO DE PLACA DE OBRA COM CHAPA GALVANIZADA E ESTRUTURA DE MADEIRA. AF_03/2022_PS</v>
          </cell>
          <cell r="E14" t="str">
            <v>m²</v>
          </cell>
          <cell r="F14">
            <v>6</v>
          </cell>
          <cell r="G14">
            <v>37.86</v>
          </cell>
          <cell r="H14">
            <v>425.8</v>
          </cell>
          <cell r="I14">
            <v>463.66</v>
          </cell>
          <cell r="J14">
            <v>227.16</v>
          </cell>
          <cell r="K14">
            <v>2554.8000000000002</v>
          </cell>
          <cell r="L14">
            <v>2781.96</v>
          </cell>
        </row>
        <row r="15">
          <cell r="A15" t="str">
            <v xml:space="preserve"> 1.2.2 </v>
          </cell>
          <cell r="B15" t="str">
            <v xml:space="preserve"> 98459 </v>
          </cell>
          <cell r="C15" t="str">
            <v>SINAPI</v>
          </cell>
          <cell r="D15" t="str">
            <v>TAPUME COM TELHA METÁLICA. AF_03/2024</v>
          </cell>
          <cell r="E15" t="str">
            <v>m²</v>
          </cell>
          <cell r="F15">
            <v>190.7</v>
          </cell>
          <cell r="G15">
            <v>33.28</v>
          </cell>
          <cell r="H15">
            <v>54.44</v>
          </cell>
          <cell r="I15">
            <v>87.72</v>
          </cell>
          <cell r="J15">
            <v>6346.49</v>
          </cell>
          <cell r="K15">
            <v>10381.700000000001</v>
          </cell>
          <cell r="L15">
            <v>16728.189999999999</v>
          </cell>
        </row>
        <row r="16">
          <cell r="A16" t="str">
            <v xml:space="preserve"> 1.2.3</v>
          </cell>
          <cell r="B16" t="str">
            <v xml:space="preserve"> COMP.1670.R01 </v>
          </cell>
          <cell r="C16" t="str">
            <v>Próprio</v>
          </cell>
          <cell r="D16" t="str">
            <v>EXECUÇÃO DE ALMOXARIFADO EM CANTEIRO DE OBRAS, FORA DA PROJEÇÃO DA LAJE, EM CHAPA DE MADEIRA COMPENSADA, NÃO INCLUSO MOBILIÁRIO E EQUIPAMENTOS.</v>
          </cell>
          <cell r="E16" t="str">
            <v>m²</v>
          </cell>
          <cell r="F16">
            <v>10</v>
          </cell>
          <cell r="G16">
            <v>211.68</v>
          </cell>
          <cell r="H16">
            <v>627.44000000000005</v>
          </cell>
          <cell r="I16">
            <v>839.12</v>
          </cell>
          <cell r="J16">
            <v>2116.8000000000002</v>
          </cell>
          <cell r="K16">
            <v>6274.4</v>
          </cell>
          <cell r="L16">
            <v>8391.2000000000007</v>
          </cell>
        </row>
        <row r="17">
          <cell r="A17" t="str">
            <v xml:space="preserve"> 1.2.4</v>
          </cell>
          <cell r="B17" t="str">
            <v xml:space="preserve"> COMP.1668.R01 </v>
          </cell>
          <cell r="C17" t="str">
            <v>Próprio</v>
          </cell>
          <cell r="D17" t="str">
            <v>EXECUÇÃO DE SANITÁRIO E VESTIÁRIO EM CANTEIRO DE OBRAS, FORA DA PROJEÇÃO DA LAJE, EM CHAPA DE MADEIRA COMPENSADA, NÃO INCLUSO MOBILIÁRIO.</v>
          </cell>
          <cell r="E17" t="str">
            <v>m²</v>
          </cell>
          <cell r="F17">
            <v>5</v>
          </cell>
          <cell r="G17">
            <v>312.33999999999997</v>
          </cell>
          <cell r="H17">
            <v>782.56</v>
          </cell>
          <cell r="I17">
            <v>1094.9000000000001</v>
          </cell>
          <cell r="J17">
            <v>1561.7</v>
          </cell>
          <cell r="K17">
            <v>3912.8</v>
          </cell>
          <cell r="L17">
            <v>5474.5</v>
          </cell>
        </row>
        <row r="18">
          <cell r="A18" t="str">
            <v xml:space="preserve"> 1.2.5</v>
          </cell>
          <cell r="B18" t="str">
            <v xml:space="preserve"> COMP.1669.R01 </v>
          </cell>
          <cell r="C18" t="str">
            <v>Próprio</v>
          </cell>
          <cell r="D18" t="str">
            <v>EXECUÇÃO DE ESCRITÓRIO EM CANTEIRO DE OBRAS, FORA DA PROJEÇÃO DA LAJE, EM CHAPA DE MADEIRA COMPENSADA, NÃO INCLUSO MOBILIÁRIO E EQUIPAMENTOS.</v>
          </cell>
          <cell r="E18" t="str">
            <v>m²</v>
          </cell>
          <cell r="F18">
            <v>5</v>
          </cell>
          <cell r="G18">
            <v>342.57</v>
          </cell>
          <cell r="H18">
            <v>860.01</v>
          </cell>
          <cell r="I18">
            <v>1202.58</v>
          </cell>
          <cell r="J18">
            <v>1712.85</v>
          </cell>
          <cell r="K18">
            <v>4300.05</v>
          </cell>
          <cell r="L18">
            <v>6012.9</v>
          </cell>
        </row>
        <row r="19">
          <cell r="A19" t="str">
            <v xml:space="preserve"> 1.2.6</v>
          </cell>
          <cell r="B19" t="str">
            <v xml:space="preserve"> COMP.1829 </v>
          </cell>
          <cell r="C19" t="str">
            <v>Próprio</v>
          </cell>
          <cell r="D19" t="str">
            <v>EXECUÇÃO DE REFEITÓRIO EM CANTEIRO DE OBRAS, FORA DA PROJEÇÃO DA LAJE, EM CHAPA DE MADEIRA COMPENSADA, NÃO INCLUSO MOBILIÁRIO E EQUIPAMENTOS. AF_01/2024_PE</v>
          </cell>
          <cell r="E19" t="str">
            <v>m²</v>
          </cell>
          <cell r="F19">
            <v>10</v>
          </cell>
          <cell r="G19">
            <v>225.19</v>
          </cell>
          <cell r="H19">
            <v>634.88</v>
          </cell>
          <cell r="I19">
            <v>860.07</v>
          </cell>
          <cell r="J19">
            <v>2251.9</v>
          </cell>
          <cell r="K19">
            <v>6348.8</v>
          </cell>
          <cell r="L19">
            <v>8600.7000000000007</v>
          </cell>
        </row>
        <row r="20">
          <cell r="A20" t="str">
            <v xml:space="preserve"> 1.3 </v>
          </cell>
          <cell r="B20">
            <v>0</v>
          </cell>
          <cell r="C20">
            <v>0</v>
          </cell>
          <cell r="D20" t="str">
            <v>ADMINISTRAÇÃO LOCAL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170790.51</v>
          </cell>
        </row>
        <row r="21">
          <cell r="A21" t="str">
            <v xml:space="preserve"> 1.3.1 </v>
          </cell>
          <cell r="B21" t="str">
            <v xml:space="preserve"> INS.690 </v>
          </cell>
          <cell r="C21" t="str">
            <v>Próprio</v>
          </cell>
          <cell r="D21" t="str">
            <v>ANOTAÇÃO DE RESPONSABILIDADE TÉCNICA - ART</v>
          </cell>
          <cell r="E21" t="str">
            <v>und</v>
          </cell>
          <cell r="F21">
            <v>1</v>
          </cell>
          <cell r="G21">
            <v>0</v>
          </cell>
          <cell r="H21">
            <v>271.47000000000003</v>
          </cell>
          <cell r="I21">
            <v>271.47000000000003</v>
          </cell>
          <cell r="J21">
            <v>0</v>
          </cell>
          <cell r="K21">
            <v>271.47000000000003</v>
          </cell>
          <cell r="L21">
            <v>271.47000000000003</v>
          </cell>
        </row>
        <row r="22">
          <cell r="A22" t="str">
            <v xml:space="preserve"> 1.3.2</v>
          </cell>
          <cell r="B22" t="str">
            <v xml:space="preserve"> 90778 </v>
          </cell>
          <cell r="C22" t="str">
            <v>SINAPI</v>
          </cell>
          <cell r="D22" t="str">
            <v>ENGENHEIRO CIVIL DE OBRA PLENO COM ENCARGOS COMPLEMENTARES  (4 HORAS DIÁRIAS - DURANTE 8 MESES)</v>
          </cell>
          <cell r="E22" t="str">
            <v>H</v>
          </cell>
          <cell r="F22">
            <v>704</v>
          </cell>
          <cell r="G22">
            <v>129.30000000000001</v>
          </cell>
          <cell r="H22">
            <v>2.29</v>
          </cell>
          <cell r="I22">
            <v>131.59</v>
          </cell>
          <cell r="J22">
            <v>91027.199999999997</v>
          </cell>
          <cell r="K22">
            <v>1612.16</v>
          </cell>
          <cell r="L22">
            <v>92639.360000000001</v>
          </cell>
        </row>
        <row r="23">
          <cell r="A23" t="str">
            <v xml:space="preserve"> 1.3.3</v>
          </cell>
          <cell r="B23" t="str">
            <v xml:space="preserve"> 94295 </v>
          </cell>
          <cell r="C23" t="str">
            <v>SINAPI</v>
          </cell>
          <cell r="D23" t="str">
            <v>MESTRE DE OBRAS COM ENCARGOS COMPLEMENTARES</v>
          </cell>
          <cell r="E23" t="str">
            <v>mês</v>
          </cell>
          <cell r="F23">
            <v>8</v>
          </cell>
          <cell r="G23">
            <v>9191.5400000000009</v>
          </cell>
          <cell r="H23">
            <v>543.41999999999996</v>
          </cell>
          <cell r="I23">
            <v>9734.9599999999991</v>
          </cell>
          <cell r="J23">
            <v>73532.320000000007</v>
          </cell>
          <cell r="K23">
            <v>4347.3599999999997</v>
          </cell>
          <cell r="L23">
            <v>77879.679999999993</v>
          </cell>
        </row>
        <row r="24">
          <cell r="A24" t="str">
            <v xml:space="preserve"> 1.4 </v>
          </cell>
          <cell r="B24">
            <v>0</v>
          </cell>
          <cell r="C24">
            <v>0</v>
          </cell>
          <cell r="D24" t="str">
            <v>PROJETO "AS BUILT"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1993.6</v>
          </cell>
        </row>
        <row r="25">
          <cell r="A25" t="str">
            <v xml:space="preserve"> 1.4.1 </v>
          </cell>
          <cell r="B25" t="str">
            <v xml:space="preserve"> COMP.281.R01</v>
          </cell>
          <cell r="C25" t="str">
            <v>Próprio</v>
          </cell>
          <cell r="D25" t="str">
            <v>Projeto As Built - Arquitetônico</v>
          </cell>
          <cell r="E25" t="str">
            <v>m²</v>
          </cell>
          <cell r="F25">
            <v>363.8</v>
          </cell>
          <cell r="G25">
            <v>1.24</v>
          </cell>
          <cell r="H25">
            <v>0.13</v>
          </cell>
          <cell r="I25">
            <v>1.37</v>
          </cell>
          <cell r="J25">
            <v>451.11</v>
          </cell>
          <cell r="K25">
            <v>47.29</v>
          </cell>
          <cell r="L25">
            <v>498.4</v>
          </cell>
        </row>
        <row r="26">
          <cell r="A26" t="str">
            <v xml:space="preserve"> 1.4.2</v>
          </cell>
          <cell r="B26" t="str">
            <v xml:space="preserve"> COMP.283.R01</v>
          </cell>
          <cell r="C26" t="str">
            <v>Próprio</v>
          </cell>
          <cell r="D26" t="str">
            <v>Projeto As Built - Elétrico</v>
          </cell>
          <cell r="E26" t="str">
            <v>m²</v>
          </cell>
          <cell r="F26">
            <v>363.8</v>
          </cell>
          <cell r="G26">
            <v>1.24</v>
          </cell>
          <cell r="H26">
            <v>0.13</v>
          </cell>
          <cell r="I26">
            <v>1.37</v>
          </cell>
          <cell r="J26">
            <v>451.11</v>
          </cell>
          <cell r="K26">
            <v>47.29</v>
          </cell>
          <cell r="L26">
            <v>498.4</v>
          </cell>
        </row>
        <row r="27">
          <cell r="A27" t="str">
            <v xml:space="preserve"> 1.4.3</v>
          </cell>
          <cell r="B27" t="str">
            <v xml:space="preserve"> COMP.284.R01</v>
          </cell>
          <cell r="C27" t="str">
            <v>Próprio</v>
          </cell>
          <cell r="D27" t="str">
            <v>Projeto As Built - Hidrossanitário</v>
          </cell>
          <cell r="E27" t="str">
            <v>m²</v>
          </cell>
          <cell r="F27">
            <v>363.8</v>
          </cell>
          <cell r="G27">
            <v>1.24</v>
          </cell>
          <cell r="H27">
            <v>0.13</v>
          </cell>
          <cell r="I27">
            <v>1.37</v>
          </cell>
          <cell r="J27">
            <v>451.11</v>
          </cell>
          <cell r="K27">
            <v>47.29</v>
          </cell>
          <cell r="L27">
            <v>498.4</v>
          </cell>
        </row>
        <row r="28">
          <cell r="A28" t="str">
            <v xml:space="preserve"> 1.4.4</v>
          </cell>
          <cell r="B28" t="str">
            <v xml:space="preserve"> COMP.285.R01 </v>
          </cell>
          <cell r="C28" t="str">
            <v>Próprio</v>
          </cell>
          <cell r="D28" t="str">
            <v>Projeto As Built - Preventivo</v>
          </cell>
          <cell r="E28" t="str">
            <v>m²</v>
          </cell>
          <cell r="F28">
            <v>363.8</v>
          </cell>
          <cell r="G28">
            <v>1.24</v>
          </cell>
          <cell r="H28">
            <v>0.13</v>
          </cell>
          <cell r="I28">
            <v>1.37</v>
          </cell>
          <cell r="J28">
            <v>451.11</v>
          </cell>
          <cell r="K28">
            <v>47.29</v>
          </cell>
          <cell r="L28">
            <v>498.4</v>
          </cell>
        </row>
        <row r="29">
          <cell r="A29" t="str">
            <v xml:space="preserve"> 1.5 </v>
          </cell>
          <cell r="B29">
            <v>0</v>
          </cell>
          <cell r="C29">
            <v>0</v>
          </cell>
          <cell r="D29" t="str">
            <v>DESPESAS CORRENTES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4812.3999999999996</v>
          </cell>
        </row>
        <row r="30">
          <cell r="A30" t="str">
            <v xml:space="preserve"> 1.5.1 </v>
          </cell>
          <cell r="B30" t="str">
            <v xml:space="preserve"> COMP.280 </v>
          </cell>
          <cell r="C30" t="str">
            <v>Próprio</v>
          </cell>
          <cell r="D30" t="str">
            <v>Limpeza Permanente da Obra</v>
          </cell>
          <cell r="E30" t="str">
            <v>mês</v>
          </cell>
          <cell r="F30">
            <v>8</v>
          </cell>
          <cell r="G30">
            <v>491.28</v>
          </cell>
          <cell r="H30">
            <v>110.27</v>
          </cell>
          <cell r="I30">
            <v>601.54999999999995</v>
          </cell>
          <cell r="J30">
            <v>3930.24</v>
          </cell>
          <cell r="K30">
            <v>882.16</v>
          </cell>
          <cell r="L30">
            <v>4812.3999999999996</v>
          </cell>
        </row>
        <row r="31">
          <cell r="A31" t="str">
            <v xml:space="preserve"> 1.6</v>
          </cell>
          <cell r="B31">
            <v>0</v>
          </cell>
          <cell r="C31">
            <v>0</v>
          </cell>
          <cell r="D31" t="str">
            <v>DEMOLIÇÕES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10201.57</v>
          </cell>
        </row>
        <row r="32">
          <cell r="A32" t="str">
            <v xml:space="preserve"> 1.6.1 </v>
          </cell>
          <cell r="B32" t="str">
            <v xml:space="preserve"> PJ 04.20.0500 </v>
          </cell>
          <cell r="C32" t="str">
            <v>SCO</v>
          </cell>
          <cell r="D32" t="str">
            <v>Remocao de grama sintetica, inclusive carga, descarga e transporte a 30 Km.(desonerado)</v>
          </cell>
          <cell r="E32" t="str">
            <v>m²</v>
          </cell>
          <cell r="F32">
            <v>325</v>
          </cell>
          <cell r="G32">
            <v>6.54</v>
          </cell>
          <cell r="H32">
            <v>1.8</v>
          </cell>
          <cell r="I32">
            <v>8.34</v>
          </cell>
          <cell r="J32">
            <v>2125.5</v>
          </cell>
          <cell r="K32">
            <v>585</v>
          </cell>
          <cell r="L32">
            <v>2710.5</v>
          </cell>
        </row>
        <row r="33">
          <cell r="A33" t="str">
            <v xml:space="preserve"> 1.6.2</v>
          </cell>
          <cell r="B33" t="str">
            <v xml:space="preserve"> 97622 </v>
          </cell>
          <cell r="C33" t="str">
            <v>SINAPI</v>
          </cell>
          <cell r="D33" t="str">
            <v>DEMOLIÇÃO DE ALVENARIA DE BLOCO FURADO, DE FORMA MANUAL, SEM REAPROVEITAMENTO. AF_09/2023</v>
          </cell>
          <cell r="E33" t="str">
            <v>m³</v>
          </cell>
          <cell r="F33">
            <v>10.95</v>
          </cell>
          <cell r="G33">
            <v>50.31</v>
          </cell>
          <cell r="H33">
            <v>10.56</v>
          </cell>
          <cell r="I33">
            <v>60.87</v>
          </cell>
          <cell r="J33">
            <v>550.89</v>
          </cell>
          <cell r="K33">
            <v>115.63</v>
          </cell>
          <cell r="L33">
            <v>666.52</v>
          </cell>
        </row>
        <row r="34">
          <cell r="A34" t="str">
            <v xml:space="preserve"> 1.6.3</v>
          </cell>
          <cell r="B34" t="str">
            <v xml:space="preserve"> COMP.561 </v>
          </cell>
          <cell r="C34" t="str">
            <v>Próprio</v>
          </cell>
          <cell r="D34" t="str">
            <v>RETIRADA DE POSTE DE CONCRETO ATÉ 11 METROS</v>
          </cell>
          <cell r="E34" t="str">
            <v>und</v>
          </cell>
          <cell r="F34">
            <v>6</v>
          </cell>
          <cell r="G34">
            <v>110.87</v>
          </cell>
          <cell r="H34">
            <v>224.46</v>
          </cell>
          <cell r="I34">
            <v>335.33</v>
          </cell>
          <cell r="J34">
            <v>665.22</v>
          </cell>
          <cell r="K34">
            <v>1346.76</v>
          </cell>
          <cell r="L34">
            <v>2011.98</v>
          </cell>
        </row>
        <row r="35">
          <cell r="A35" t="str">
            <v xml:space="preserve"> 1.6.4</v>
          </cell>
          <cell r="B35" t="str">
            <v xml:space="preserve"> COMP.1998 </v>
          </cell>
          <cell r="C35" t="str">
            <v>Próprio</v>
          </cell>
          <cell r="D35" t="str">
            <v>RETIRADA DE REDE DE PROTEÇÃO DE QUADRA DE ESPORTES EM MALHA 10X10CM DE NYLON</v>
          </cell>
          <cell r="E35" t="str">
            <v>m²</v>
          </cell>
          <cell r="F35">
            <v>330</v>
          </cell>
          <cell r="G35">
            <v>2.2999999999999998</v>
          </cell>
          <cell r="H35">
            <v>0.51</v>
          </cell>
          <cell r="I35">
            <v>2.81</v>
          </cell>
          <cell r="J35">
            <v>759</v>
          </cell>
          <cell r="K35">
            <v>168.3</v>
          </cell>
          <cell r="L35">
            <v>927.3</v>
          </cell>
        </row>
        <row r="36">
          <cell r="A36" t="str">
            <v xml:space="preserve"> 1.6.5</v>
          </cell>
          <cell r="B36" t="str">
            <v xml:space="preserve"> 023357 </v>
          </cell>
          <cell r="C36" t="str">
            <v>SBC</v>
          </cell>
          <cell r="D36" t="str">
            <v>REMOCAO E RETIRADA CAMADA BRITA EM BASES DE PAVIMENTO</v>
          </cell>
          <cell r="E36" t="str">
            <v>m³</v>
          </cell>
          <cell r="F36">
            <v>33</v>
          </cell>
          <cell r="G36">
            <v>89.58</v>
          </cell>
          <cell r="H36">
            <v>20.11</v>
          </cell>
          <cell r="I36">
            <v>109.69</v>
          </cell>
          <cell r="J36">
            <v>2956.14</v>
          </cell>
          <cell r="K36">
            <v>663.63</v>
          </cell>
          <cell r="L36">
            <v>3619.77</v>
          </cell>
        </row>
        <row r="37">
          <cell r="A37" t="str">
            <v xml:space="preserve"> 1.6.6</v>
          </cell>
          <cell r="B37" t="str">
            <v xml:space="preserve"> COMP.2042 </v>
          </cell>
          <cell r="C37" t="str">
            <v>Próprio</v>
          </cell>
          <cell r="D37" t="str">
            <v>RETIRADA MANUAL DE GRAMA</v>
          </cell>
          <cell r="E37" t="str">
            <v>m²</v>
          </cell>
          <cell r="F37">
            <v>59</v>
          </cell>
          <cell r="G37">
            <v>3.68</v>
          </cell>
          <cell r="H37">
            <v>0.82</v>
          </cell>
          <cell r="I37">
            <v>4.5</v>
          </cell>
          <cell r="J37">
            <v>217.12</v>
          </cell>
          <cell r="K37">
            <v>48.38</v>
          </cell>
          <cell r="L37">
            <v>265.5</v>
          </cell>
        </row>
        <row r="38">
          <cell r="A38">
            <v>0</v>
          </cell>
          <cell r="B38">
            <v>0</v>
          </cell>
          <cell r="C38">
            <v>0</v>
          </cell>
          <cell r="D38" t="str">
            <v>TOTAIS</v>
          </cell>
          <cell r="E38" t="str">
            <v/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191784.96999999997</v>
          </cell>
          <cell r="K38">
            <v>45115.780000000013</v>
          </cell>
          <cell r="L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 t="str">
            <v/>
          </cell>
          <cell r="E39" t="str">
            <v/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236900.75</v>
          </cell>
          <cell r="L39">
            <v>0</v>
          </cell>
        </row>
        <row r="40">
          <cell r="A40">
            <v>2</v>
          </cell>
          <cell r="B40">
            <v>0</v>
          </cell>
          <cell r="C40">
            <v>0</v>
          </cell>
          <cell r="D40" t="str">
            <v>ESTRUTURAL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606299.13</v>
          </cell>
        </row>
        <row r="41">
          <cell r="A41" t="str">
            <v>2.1</v>
          </cell>
          <cell r="B41">
            <v>0</v>
          </cell>
          <cell r="C41">
            <v>0</v>
          </cell>
          <cell r="D41" t="str">
            <v>ESCAVAÇÕES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26028.879999999997</v>
          </cell>
        </row>
        <row r="42">
          <cell r="A42" t="str">
            <v xml:space="preserve"> 2.1.1 </v>
          </cell>
          <cell r="B42" t="str">
            <v xml:space="preserve"> 105009 </v>
          </cell>
          <cell r="C42" t="str">
            <v>SINAPI</v>
          </cell>
          <cell r="D42" t="str">
            <v>LOCAÇÃO CONVENCIONAL DE OBRA, UTILIZANDO GABARITO DE TÁBUAS CORRIDAS PONTALETADAS A CADA 1,50M - 2 UTILIZAÇÕES. AF_03/2024</v>
          </cell>
          <cell r="E42" t="str">
            <v>m</v>
          </cell>
          <cell r="F42">
            <v>91.1</v>
          </cell>
          <cell r="G42">
            <v>47.18</v>
          </cell>
          <cell r="H42">
            <v>64.97</v>
          </cell>
          <cell r="I42">
            <v>112.15</v>
          </cell>
          <cell r="J42">
            <v>4298.09</v>
          </cell>
          <cell r="K42">
            <v>5918.76</v>
          </cell>
          <cell r="L42">
            <v>10216.85</v>
          </cell>
        </row>
        <row r="43">
          <cell r="A43" t="str">
            <v xml:space="preserve"> 2.1.2</v>
          </cell>
          <cell r="B43" t="str">
            <v xml:space="preserve"> 96521 </v>
          </cell>
          <cell r="C43" t="str">
            <v>SINAPI</v>
          </cell>
          <cell r="D43" t="str">
            <v>ESCAVAÇÃO MECANIZADA PARA BLOCO DE COROAMENTO OU SAPATA COM RETROESCAVADEIRA (INCLUINDO ESCAVAÇÃO PARA COLOCAÇÃO DE FÔRMAS). AF_01/2024</v>
          </cell>
          <cell r="E43" t="str">
            <v>m³</v>
          </cell>
          <cell r="F43">
            <v>93.5</v>
          </cell>
          <cell r="G43">
            <v>13.8</v>
          </cell>
          <cell r="H43">
            <v>28.39</v>
          </cell>
          <cell r="I43">
            <v>42.19</v>
          </cell>
          <cell r="J43">
            <v>1290.3</v>
          </cell>
          <cell r="K43">
            <v>2654.46</v>
          </cell>
          <cell r="L43">
            <v>3944.76</v>
          </cell>
        </row>
        <row r="44">
          <cell r="A44" t="str">
            <v xml:space="preserve"> 2.1.3</v>
          </cell>
          <cell r="B44" t="str">
            <v xml:space="preserve"> 96527 </v>
          </cell>
          <cell r="C44" t="str">
            <v>SINAPI</v>
          </cell>
          <cell r="D44" t="str">
            <v>ESCAVAÇÃO MANUAL PARA VIGA BALDRAME OU SAPATA CORRIDA (INCLUINDO ESCAVAÇÃO PARA COLOCAÇÃO DE FÔRMAS). AF_01/2024</v>
          </cell>
          <cell r="E44" t="str">
            <v>m³</v>
          </cell>
          <cell r="F44">
            <v>18.059999999999999</v>
          </cell>
          <cell r="G44">
            <v>92.79</v>
          </cell>
          <cell r="H44">
            <v>18.75</v>
          </cell>
          <cell r="I44">
            <v>111.54</v>
          </cell>
          <cell r="J44">
            <v>1675.78</v>
          </cell>
          <cell r="K44">
            <v>338.62</v>
          </cell>
          <cell r="L44">
            <v>2014.4</v>
          </cell>
        </row>
        <row r="45">
          <cell r="A45" t="str">
            <v xml:space="preserve"> 2.1.4</v>
          </cell>
          <cell r="B45" t="str">
            <v xml:space="preserve"> 97083 </v>
          </cell>
          <cell r="C45" t="str">
            <v>SINAPI</v>
          </cell>
          <cell r="D45" t="str">
            <v>COMPACTAÇÃO MECÂNICA DE SOLO PARA EXECUÇÃO DE RADIER, PISO DE CONCRETO OU LAJE SOBRE SOLO, COM COMPACTADOR DE SOLOS A PERCUSSÃO. AF_09/2021</v>
          </cell>
          <cell r="E45" t="str">
            <v>m²</v>
          </cell>
          <cell r="F45">
            <v>139.04</v>
          </cell>
          <cell r="G45">
            <v>2.89</v>
          </cell>
          <cell r="H45">
            <v>0.75</v>
          </cell>
          <cell r="I45">
            <v>3.64</v>
          </cell>
          <cell r="J45">
            <v>401.82</v>
          </cell>
          <cell r="K45">
            <v>104.28</v>
          </cell>
          <cell r="L45">
            <v>506.1</v>
          </cell>
        </row>
        <row r="46">
          <cell r="A46" t="str">
            <v xml:space="preserve"> 2.1.5</v>
          </cell>
          <cell r="B46" t="str">
            <v xml:space="preserve"> 96617 </v>
          </cell>
          <cell r="C46" t="str">
            <v>SINAPI</v>
          </cell>
          <cell r="D46" t="str">
            <v>LASTRO DE CONCRETO MAGRO, APLICADO EM BLOCOS DE COROAMENTO OU SAPATAS, ESPESSURA DE 3 CM. AF_01/2024</v>
          </cell>
          <cell r="E46" t="str">
            <v>m²</v>
          </cell>
          <cell r="F46">
            <v>139.04</v>
          </cell>
          <cell r="G46">
            <v>8.57</v>
          </cell>
          <cell r="H46">
            <v>14.1</v>
          </cell>
          <cell r="I46">
            <v>22.67</v>
          </cell>
          <cell r="J46">
            <v>1191.57</v>
          </cell>
          <cell r="K46">
            <v>1960.46</v>
          </cell>
          <cell r="L46">
            <v>3152.03</v>
          </cell>
        </row>
        <row r="47">
          <cell r="A47" t="str">
            <v xml:space="preserve"> 2.1.6</v>
          </cell>
          <cell r="B47" t="str">
            <v xml:space="preserve"> 93382 </v>
          </cell>
          <cell r="C47" t="str">
            <v>SINAPI</v>
          </cell>
          <cell r="D47" t="str">
            <v>REATERRO MANUAL DE VALAS, COM COMPACTADOR DE SOLOS DE PERCUSSÃO. AF_08/2023</v>
          </cell>
          <cell r="E47" t="str">
            <v>m³</v>
          </cell>
          <cell r="F47">
            <v>97.88</v>
          </cell>
          <cell r="G47">
            <v>19.96</v>
          </cell>
          <cell r="H47">
            <v>7.2</v>
          </cell>
          <cell r="I47">
            <v>27.16</v>
          </cell>
          <cell r="J47">
            <v>1953.68</v>
          </cell>
          <cell r="K47">
            <v>704.73</v>
          </cell>
          <cell r="L47">
            <v>2658.41</v>
          </cell>
        </row>
        <row r="48">
          <cell r="A48" t="str">
            <v xml:space="preserve"> 2.1.7</v>
          </cell>
          <cell r="B48" t="str">
            <v xml:space="preserve"> 100978 </v>
          </cell>
          <cell r="C48" t="str">
            <v>SINAPI</v>
          </cell>
          <cell r="D48" t="str">
            <v>CARGA, MANOBRA E DESCARGA DE SOLOS E MATERIAIS GRANULARES EM CAMINHÃO BASCULANTE 10 M³ - CARGA COM ESCAVADEIRA HIDRÁULICA (CAÇAMBA DE 1,20 M³ / 155 HP) E DESCARGA LIVRE (UNIDADE: M3). AF_07/2020</v>
          </cell>
          <cell r="E48" t="str">
            <v>m³</v>
          </cell>
          <cell r="F48">
            <v>41.56</v>
          </cell>
          <cell r="G48">
            <v>1.27</v>
          </cell>
          <cell r="H48">
            <v>6.12</v>
          </cell>
          <cell r="I48">
            <v>7.39</v>
          </cell>
          <cell r="J48">
            <v>52.78</v>
          </cell>
          <cell r="K48">
            <v>254.34</v>
          </cell>
          <cell r="L48">
            <v>307.12</v>
          </cell>
        </row>
        <row r="49">
          <cell r="A49" t="str">
            <v xml:space="preserve"> 2.1.8</v>
          </cell>
          <cell r="B49" t="str">
            <v xml:space="preserve"> 95875 </v>
          </cell>
          <cell r="C49" t="str">
            <v>SINAPI</v>
          </cell>
          <cell r="D49" t="str">
            <v>TRANSPORTE COM CAMINHÃO BASCULANTE DE 10 M³, EM VIA URBANA PAVIMENTADA, DMT ATÉ 30 KM (UNIDADE: M3XKM). AF_07/2020</v>
          </cell>
          <cell r="E49" t="str">
            <v>M3XKM</v>
          </cell>
          <cell r="F49">
            <v>1246.8</v>
          </cell>
          <cell r="G49">
            <v>0.4</v>
          </cell>
          <cell r="H49">
            <v>2.19</v>
          </cell>
          <cell r="I49">
            <v>2.59</v>
          </cell>
          <cell r="J49">
            <v>498.72</v>
          </cell>
          <cell r="K49">
            <v>2730.49</v>
          </cell>
          <cell r="L49">
            <v>3229.21</v>
          </cell>
        </row>
        <row r="50">
          <cell r="A50" t="str">
            <v>2.2</v>
          </cell>
          <cell r="B50">
            <v>0</v>
          </cell>
          <cell r="C50">
            <v>0</v>
          </cell>
          <cell r="D50" t="str">
            <v>CONCRETO ARMADO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167863.71000000002</v>
          </cell>
        </row>
        <row r="51">
          <cell r="A51" t="str">
            <v xml:space="preserve"> 2.2.1 </v>
          </cell>
          <cell r="B51">
            <v>0</v>
          </cell>
          <cell r="C51">
            <v>0</v>
          </cell>
          <cell r="D51" t="str">
            <v>TÉRREO - FUNDAÇÕES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38734.94</v>
          </cell>
        </row>
        <row r="52">
          <cell r="A52" t="str">
            <v xml:space="preserve"> 2.2.1.1 </v>
          </cell>
          <cell r="B52" t="str">
            <v xml:space="preserve"> 96535 </v>
          </cell>
          <cell r="C52" t="str">
            <v>SINAPI</v>
          </cell>
          <cell r="D52" t="str">
            <v>FABRICAÇÃO, MONTAGEM E DESMONTAGEM DE FÔRMA PARA SAPATA, EM MADEIRA SERRADA, E=25 MM, 4 UTILIZAÇÕES. AF_01/2024</v>
          </cell>
          <cell r="E52" t="str">
            <v>m²</v>
          </cell>
          <cell r="F52">
            <v>61.8</v>
          </cell>
          <cell r="G52">
            <v>102.3</v>
          </cell>
          <cell r="H52">
            <v>40.630000000000003</v>
          </cell>
          <cell r="I52">
            <v>142.93</v>
          </cell>
          <cell r="J52">
            <v>6322.14</v>
          </cell>
          <cell r="K52">
            <v>2510.9299999999998</v>
          </cell>
          <cell r="L52">
            <v>8833.07</v>
          </cell>
        </row>
        <row r="53">
          <cell r="A53" t="str">
            <v xml:space="preserve"> 2.2.1.2 </v>
          </cell>
          <cell r="B53" t="str">
            <v xml:space="preserve"> 104916 </v>
          </cell>
          <cell r="C53" t="str">
            <v>SINAPI</v>
          </cell>
          <cell r="D53" t="str">
            <v>ARMAÇÃO DE SAPATA ISOLADA, VIGA BALDRAME E SAPATA CORRIDA UTILIZANDO AÇO CA-60 DE 5 MM - MONTAGEM. AF_01/2024</v>
          </cell>
          <cell r="E53" t="str">
            <v>kg</v>
          </cell>
          <cell r="F53">
            <v>8.4</v>
          </cell>
          <cell r="G53">
            <v>7.66</v>
          </cell>
          <cell r="H53">
            <v>9.24</v>
          </cell>
          <cell r="I53">
            <v>16.899999999999999</v>
          </cell>
          <cell r="J53">
            <v>64.34</v>
          </cell>
          <cell r="K53">
            <v>77.61</v>
          </cell>
          <cell r="L53">
            <v>141.94999999999999</v>
          </cell>
        </row>
        <row r="54">
          <cell r="A54" t="str">
            <v xml:space="preserve"> 2.2.1.3 </v>
          </cell>
          <cell r="B54" t="str">
            <v xml:space="preserve"> 104917 </v>
          </cell>
          <cell r="C54" t="str">
            <v>SINAPI</v>
          </cell>
          <cell r="D54" t="str">
            <v>ARMAÇÃO DE SAPATA ISOLADA, VIGA BALDRAME E SAPATA CORRIDA UTILIZANDO AÇO CA-50 DE 6,3 MM - MONTAGEM. AF_01/2024</v>
          </cell>
          <cell r="E54" t="str">
            <v>kg</v>
          </cell>
          <cell r="F54">
            <v>186.4</v>
          </cell>
          <cell r="G54">
            <v>5.57</v>
          </cell>
          <cell r="H54">
            <v>9.6999999999999993</v>
          </cell>
          <cell r="I54">
            <v>15.27</v>
          </cell>
          <cell r="J54">
            <v>1038.24</v>
          </cell>
          <cell r="K54">
            <v>1808.08</v>
          </cell>
          <cell r="L54">
            <v>2846.32</v>
          </cell>
        </row>
        <row r="55">
          <cell r="A55" t="str">
            <v xml:space="preserve"> 2.2.1.4 </v>
          </cell>
          <cell r="B55" t="str">
            <v xml:space="preserve"> 104919 </v>
          </cell>
          <cell r="C55" t="str">
            <v>SINAPI</v>
          </cell>
          <cell r="D55" t="str">
            <v>ARMAÇÃO DE SAPATA ISOLADA, VIGA BALDRAME E SAPATA CORRIDA UTILIZANDO AÇO CA-50 DE 10 MM - MONTAGEM. AF_01/2024</v>
          </cell>
          <cell r="E55" t="str">
            <v>kg</v>
          </cell>
          <cell r="F55">
            <v>689.5</v>
          </cell>
          <cell r="G55">
            <v>3.11</v>
          </cell>
          <cell r="H55">
            <v>9.11</v>
          </cell>
          <cell r="I55">
            <v>12.22</v>
          </cell>
          <cell r="J55">
            <v>2144.34</v>
          </cell>
          <cell r="K55">
            <v>6281.34</v>
          </cell>
          <cell r="L55">
            <v>8425.68</v>
          </cell>
        </row>
        <row r="56">
          <cell r="A56" t="str">
            <v xml:space="preserve"> 2.2.1.5 </v>
          </cell>
          <cell r="B56" t="str">
            <v xml:space="preserve"> 96558 </v>
          </cell>
          <cell r="C56" t="str">
            <v>SINAPI</v>
          </cell>
          <cell r="D56" t="str">
            <v>CONCRETAGEM DE SAPATA, FCK 30 MPA, COM USO DE BOMBA - LANÇAMENTO, ADENSAMENTO E ACABAMENTO. AF_01/2024</v>
          </cell>
          <cell r="E56" t="str">
            <v>m³</v>
          </cell>
          <cell r="F56">
            <v>20.9</v>
          </cell>
          <cell r="G56">
            <v>32.65</v>
          </cell>
          <cell r="H56">
            <v>851.94</v>
          </cell>
          <cell r="I56">
            <v>884.59</v>
          </cell>
          <cell r="J56">
            <v>682.38</v>
          </cell>
          <cell r="K56">
            <v>17805.54</v>
          </cell>
          <cell r="L56">
            <v>18487.919999999998</v>
          </cell>
        </row>
        <row r="57">
          <cell r="A57" t="str">
            <v xml:space="preserve"> 2.2.2 </v>
          </cell>
          <cell r="B57">
            <v>0</v>
          </cell>
          <cell r="C57">
            <v>0</v>
          </cell>
          <cell r="D57" t="str">
            <v>TÉRREO - VIGAS DE BALDRAME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41575.5</v>
          </cell>
        </row>
        <row r="58">
          <cell r="A58" t="str">
            <v xml:space="preserve"> 2.2.2.1 </v>
          </cell>
          <cell r="B58" t="str">
            <v xml:space="preserve"> 96536 </v>
          </cell>
          <cell r="C58" t="str">
            <v>SINAPI</v>
          </cell>
          <cell r="D58" t="str">
            <v>FABRICAÇÃO, MONTAGEM E DESMONTAGEM DE FÔRMA PARA VIGA BALDRAME, EM MADEIRA SERRADA, E=25 MM, 4 UTILIZAÇÕES. AF_01/2024</v>
          </cell>
          <cell r="E58" t="str">
            <v>m²</v>
          </cell>
          <cell r="F58">
            <v>173.2</v>
          </cell>
          <cell r="G58">
            <v>43.67</v>
          </cell>
          <cell r="H58">
            <v>27.39</v>
          </cell>
          <cell r="I58">
            <v>71.06</v>
          </cell>
          <cell r="J58">
            <v>7563.64</v>
          </cell>
          <cell r="K58">
            <v>4743.9399999999996</v>
          </cell>
          <cell r="L58">
            <v>12307.58</v>
          </cell>
        </row>
        <row r="59">
          <cell r="A59" t="str">
            <v xml:space="preserve"> 2.2.2.2 </v>
          </cell>
          <cell r="B59" t="str">
            <v xml:space="preserve"> 104916 </v>
          </cell>
          <cell r="C59" t="str">
            <v>SINAPI</v>
          </cell>
          <cell r="D59" t="str">
            <v>ARMAÇÃO DE SAPATA ISOLADA, VIGA BALDRAME E SAPATA CORRIDA UTILIZANDO AÇO CA-60 DE 5 MM - MONTAGEM. AF_01/2024</v>
          </cell>
          <cell r="E59" t="str">
            <v>kg</v>
          </cell>
          <cell r="F59">
            <v>161.1</v>
          </cell>
          <cell r="G59">
            <v>7.66</v>
          </cell>
          <cell r="H59">
            <v>9.24</v>
          </cell>
          <cell r="I59">
            <v>16.899999999999999</v>
          </cell>
          <cell r="J59">
            <v>1234.02</v>
          </cell>
          <cell r="K59">
            <v>1488.56</v>
          </cell>
          <cell r="L59">
            <v>2722.58</v>
          </cell>
        </row>
        <row r="60">
          <cell r="A60" t="str">
            <v xml:space="preserve"> 2.2.2.3 </v>
          </cell>
          <cell r="B60" t="str">
            <v xml:space="preserve"> 104917 </v>
          </cell>
          <cell r="C60" t="str">
            <v>SINAPI</v>
          </cell>
          <cell r="D60" t="str">
            <v>ARMAÇÃO DE SAPATA ISOLADA, VIGA BALDRAME E SAPATA CORRIDA UTILIZANDO AÇO CA-50 DE 6,3 MM - MONTAGEM. AF_01/2024</v>
          </cell>
          <cell r="E60" t="str">
            <v>kg</v>
          </cell>
          <cell r="F60">
            <v>165.2</v>
          </cell>
          <cell r="G60">
            <v>5.57</v>
          </cell>
          <cell r="H60">
            <v>9.6999999999999993</v>
          </cell>
          <cell r="I60">
            <v>15.27</v>
          </cell>
          <cell r="J60">
            <v>920.16</v>
          </cell>
          <cell r="K60">
            <v>1602.44</v>
          </cell>
          <cell r="L60">
            <v>2522.6</v>
          </cell>
        </row>
        <row r="61">
          <cell r="A61" t="str">
            <v xml:space="preserve"> 2.2.2.4 </v>
          </cell>
          <cell r="B61" t="str">
            <v xml:space="preserve"> 104920 </v>
          </cell>
          <cell r="C61" t="str">
            <v>SINAPI</v>
          </cell>
          <cell r="D61" t="str">
            <v>ARMAÇÃO DE BLOCO, SAPATA ISOLADA, VIGA BALDRAME E SAPATA CORRIDA UTILIZANDO AÇO CA-50 DE 12,5 MM - MONTAGEM. AF_01/2024</v>
          </cell>
          <cell r="E61" t="str">
            <v>kg</v>
          </cell>
          <cell r="F61">
            <v>399.6</v>
          </cell>
          <cell r="G61">
            <v>2.4</v>
          </cell>
          <cell r="H61">
            <v>7.91</v>
          </cell>
          <cell r="I61">
            <v>10.31</v>
          </cell>
          <cell r="J61">
            <v>959.04</v>
          </cell>
          <cell r="K61">
            <v>3160.83</v>
          </cell>
          <cell r="L61">
            <v>4119.87</v>
          </cell>
        </row>
        <row r="62">
          <cell r="A62" t="str">
            <v xml:space="preserve"> 2.2.2.5 </v>
          </cell>
          <cell r="B62" t="str">
            <v xml:space="preserve"> 104921 </v>
          </cell>
          <cell r="C62" t="str">
            <v>SINAPI</v>
          </cell>
          <cell r="D62" t="str">
            <v>ARMAÇÃO DE BLOCO, SAPATA ISOLADA, VIGA BALDRAME E SAPATA CORRIDA UTILIZANDO AÇO CA-50 DE 16 MM - MONTAGEM. AF_01/2024</v>
          </cell>
          <cell r="E62" t="str">
            <v>kg</v>
          </cell>
          <cell r="F62">
            <v>866.3</v>
          </cell>
          <cell r="G62">
            <v>1.78</v>
          </cell>
          <cell r="H62">
            <v>7.79</v>
          </cell>
          <cell r="I62">
            <v>9.57</v>
          </cell>
          <cell r="J62">
            <v>1542.01</v>
          </cell>
          <cell r="K62">
            <v>6748.47</v>
          </cell>
          <cell r="L62">
            <v>8290.48</v>
          </cell>
        </row>
        <row r="63">
          <cell r="A63" t="str">
            <v xml:space="preserve"> 2.2.2.6 </v>
          </cell>
          <cell r="B63" t="str">
            <v xml:space="preserve"> 96557 </v>
          </cell>
          <cell r="C63" t="str">
            <v>SINAPI</v>
          </cell>
          <cell r="D63" t="str">
            <v>CONCRETAGEM DE BLOCO DE COROAMENTO OU VIGA BALDRAME, FCK 30 MPA, COM USO DE BOMBA - LANÇAMENTO, ADENSAMENTO E ACABAMENTO. AF_01/2024</v>
          </cell>
          <cell r="E63" t="str">
            <v>m³</v>
          </cell>
          <cell r="F63">
            <v>13.7</v>
          </cell>
          <cell r="G63">
            <v>18.559999999999999</v>
          </cell>
          <cell r="H63">
            <v>829.06</v>
          </cell>
          <cell r="I63">
            <v>847.62</v>
          </cell>
          <cell r="J63">
            <v>254.27</v>
          </cell>
          <cell r="K63">
            <v>11358.12</v>
          </cell>
          <cell r="L63">
            <v>11612.39</v>
          </cell>
        </row>
        <row r="64">
          <cell r="A64" t="str">
            <v xml:space="preserve"> 2.2.3 </v>
          </cell>
          <cell r="B64">
            <v>0</v>
          </cell>
          <cell r="C64">
            <v>0</v>
          </cell>
          <cell r="D64" t="str">
            <v>TÉRREO - LAJES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74802.39</v>
          </cell>
        </row>
        <row r="65">
          <cell r="A65" t="str">
            <v xml:space="preserve"> 2.2.3.1 </v>
          </cell>
          <cell r="B65" t="str">
            <v xml:space="preserve"> 97083 </v>
          </cell>
          <cell r="C65" t="str">
            <v>SINAPI</v>
          </cell>
          <cell r="D65" t="str">
            <v>COMPACTAÇÃO MECÂNICA DE SOLO PARA EXECUÇÃO DE RADIER, PISO DE CONCRETO OU LAJE SOBRE SOLO, COM COMPACTADOR DE SOLOS A PERCUSSÃO. AF_09/2021</v>
          </cell>
          <cell r="E65" t="str">
            <v>m²</v>
          </cell>
          <cell r="F65">
            <v>352.6</v>
          </cell>
          <cell r="G65">
            <v>2.89</v>
          </cell>
          <cell r="H65">
            <v>0.75</v>
          </cell>
          <cell r="I65">
            <v>3.64</v>
          </cell>
          <cell r="J65">
            <v>1019.01</v>
          </cell>
          <cell r="K65">
            <v>264.45</v>
          </cell>
          <cell r="L65">
            <v>1283.46</v>
          </cell>
        </row>
        <row r="66">
          <cell r="A66" t="str">
            <v xml:space="preserve"> 2.2.3.2</v>
          </cell>
          <cell r="B66" t="str">
            <v xml:space="preserve"> 96622 </v>
          </cell>
          <cell r="C66" t="str">
            <v>SINAPI</v>
          </cell>
          <cell r="D66" t="str">
            <v>LASTRO COM MATERIAL GRANULAR, APLICADO EM PISOS OU LAJES SOBRE SOLO, ESPESSURA DE *5 CM*. AF_01/2024</v>
          </cell>
          <cell r="E66" t="str">
            <v>m³</v>
          </cell>
          <cell r="F66">
            <v>23.11</v>
          </cell>
          <cell r="G66">
            <v>68.459999999999994</v>
          </cell>
          <cell r="H66">
            <v>166.97</v>
          </cell>
          <cell r="I66">
            <v>235.43</v>
          </cell>
          <cell r="J66">
            <v>1582.11</v>
          </cell>
          <cell r="K66">
            <v>3858.67</v>
          </cell>
          <cell r="L66">
            <v>5440.78</v>
          </cell>
        </row>
        <row r="67">
          <cell r="A67" t="str">
            <v xml:space="preserve"> 2.2.3.3</v>
          </cell>
          <cell r="B67" t="str">
            <v xml:space="preserve"> 97087 </v>
          </cell>
          <cell r="C67" t="str">
            <v>SINAPI</v>
          </cell>
          <cell r="D67" t="str">
            <v>CAMADA SEPARADORA PARA EXECUÇÃO DE RADIER, PISO DE CONCRETO OU LAJE SOBRE SOLO, EM LONA PLÁSTICA. AF_09/2021</v>
          </cell>
          <cell r="E67" t="str">
            <v>m²</v>
          </cell>
          <cell r="F67">
            <v>352.6</v>
          </cell>
          <cell r="G67">
            <v>0.48</v>
          </cell>
          <cell r="H67">
            <v>2.37</v>
          </cell>
          <cell r="I67">
            <v>2.85</v>
          </cell>
          <cell r="J67">
            <v>169.24</v>
          </cell>
          <cell r="K67">
            <v>835.66</v>
          </cell>
          <cell r="L67">
            <v>1004.9</v>
          </cell>
        </row>
        <row r="68">
          <cell r="A68" t="str">
            <v xml:space="preserve"> 2.2.3.4</v>
          </cell>
          <cell r="B68" t="str">
            <v xml:space="preserve"> 92768 </v>
          </cell>
          <cell r="C68" t="str">
            <v>SINAPI</v>
          </cell>
          <cell r="D68" t="str">
            <v>ARMAÇÃO DE LAJE DE ESTRUTURA CONVENCIONAL DE CONCRETO ARMADO UTILIZANDO AÇO CA-60 DE 5,0 MM - MONTAGEM. AF_06/2022</v>
          </cell>
          <cell r="E68" t="str">
            <v>kg</v>
          </cell>
          <cell r="F68">
            <v>84.4</v>
          </cell>
          <cell r="G68">
            <v>4.37</v>
          </cell>
          <cell r="H68">
            <v>8.99</v>
          </cell>
          <cell r="I68">
            <v>13.36</v>
          </cell>
          <cell r="J68">
            <v>368.82</v>
          </cell>
          <cell r="K68">
            <v>758.75</v>
          </cell>
          <cell r="L68">
            <v>1127.57</v>
          </cell>
        </row>
        <row r="69">
          <cell r="A69" t="str">
            <v xml:space="preserve"> 2.2.3.5</v>
          </cell>
          <cell r="B69" t="str">
            <v xml:space="preserve"> 92769 </v>
          </cell>
          <cell r="C69" t="str">
            <v>SINAPI</v>
          </cell>
          <cell r="D69" t="str">
            <v>ARMAÇÃO DE LAJE DE ESTRUTURA CONVENCIONAL DE CONCRETO ARMADO UTILIZANDO AÇO CA-50 DE 6,3 MM - MONTAGEM. AF_06/2022</v>
          </cell>
          <cell r="E69" t="str">
            <v>kg</v>
          </cell>
          <cell r="F69">
            <v>3.6</v>
          </cell>
          <cell r="G69">
            <v>2.79</v>
          </cell>
          <cell r="H69">
            <v>9.39</v>
          </cell>
          <cell r="I69">
            <v>12.18</v>
          </cell>
          <cell r="J69">
            <v>10.039999999999999</v>
          </cell>
          <cell r="K69">
            <v>33.799999999999997</v>
          </cell>
          <cell r="L69">
            <v>43.84</v>
          </cell>
        </row>
        <row r="70">
          <cell r="A70" t="str">
            <v xml:space="preserve"> 2.2.3.6</v>
          </cell>
          <cell r="B70" t="str">
            <v xml:space="preserve"> 92770 </v>
          </cell>
          <cell r="C70" t="str">
            <v>SINAPI</v>
          </cell>
          <cell r="D70" t="str">
            <v>ARMAÇÃO DE LAJE DE ESTRUTURA CONVENCIONAL DE CONCRETO ARMADO UTILIZANDO AÇO CA-50 DE 8,0 MM - MONTAGEM. AF_06/2022</v>
          </cell>
          <cell r="E70" t="str">
            <v>kg</v>
          </cell>
          <cell r="F70">
            <v>308.60000000000002</v>
          </cell>
          <cell r="G70">
            <v>1.73</v>
          </cell>
          <cell r="H70">
            <v>9.42</v>
          </cell>
          <cell r="I70">
            <v>11.15</v>
          </cell>
          <cell r="J70">
            <v>533.87</v>
          </cell>
          <cell r="K70">
            <v>2907.01</v>
          </cell>
          <cell r="L70">
            <v>3440.88</v>
          </cell>
        </row>
        <row r="71">
          <cell r="A71" t="str">
            <v xml:space="preserve"> 2.2.3.7</v>
          </cell>
          <cell r="B71" t="str">
            <v xml:space="preserve"> 92771 </v>
          </cell>
          <cell r="C71" t="str">
            <v>SINAPI</v>
          </cell>
          <cell r="D71" t="str">
            <v>ARMAÇÃO DE LAJE DE ESTRUTURA CONVENCIONAL DE CONCRETO ARMADO UTILIZANDO AÇO CA-50 DE 10,0 MM - MONTAGEM. AF_06/2022</v>
          </cell>
          <cell r="E71" t="str">
            <v>kg</v>
          </cell>
          <cell r="F71">
            <v>2306.4</v>
          </cell>
          <cell r="G71">
            <v>1.05</v>
          </cell>
          <cell r="H71">
            <v>8.76</v>
          </cell>
          <cell r="I71">
            <v>9.81</v>
          </cell>
          <cell r="J71">
            <v>2421.7199999999998</v>
          </cell>
          <cell r="K71">
            <v>20204.060000000001</v>
          </cell>
          <cell r="L71">
            <v>22625.78</v>
          </cell>
        </row>
        <row r="72">
          <cell r="A72" t="str">
            <v xml:space="preserve"> 2.2.3.8</v>
          </cell>
          <cell r="B72" t="str">
            <v xml:space="preserve"> 92772 </v>
          </cell>
          <cell r="C72" t="str">
            <v>SINAPI</v>
          </cell>
          <cell r="D72" t="str">
            <v>ARMAÇÃO DE LAJE DE ESTRUTURA CONVENCIONAL DE CONCRETO ARMADO UTILIZANDO AÇO CA-50 DE 12,5 MM - MONTAGEM. AF_06/2022</v>
          </cell>
          <cell r="E72" t="str">
            <v>kg</v>
          </cell>
          <cell r="F72">
            <v>98.2</v>
          </cell>
          <cell r="G72">
            <v>0.56999999999999995</v>
          </cell>
          <cell r="H72">
            <v>7.56</v>
          </cell>
          <cell r="I72">
            <v>8.1300000000000008</v>
          </cell>
          <cell r="J72">
            <v>55.97</v>
          </cell>
          <cell r="K72">
            <v>742.39</v>
          </cell>
          <cell r="L72">
            <v>798.36</v>
          </cell>
        </row>
        <row r="73">
          <cell r="A73" t="str">
            <v xml:space="preserve"> 2.2.3.9</v>
          </cell>
          <cell r="B73" t="str">
            <v xml:space="preserve"> COMP.494 </v>
          </cell>
          <cell r="C73" t="str">
            <v>Próprio</v>
          </cell>
          <cell r="D73" t="str">
            <v>CONCRETAGEM DE VIGAS E LAJES, FCK=30 MPA, PARA LAJES MACIÇAS OU NERVURADAS, LANÇAMENTO, ADENSAMENTO E ACABAMENTO. AF_12/2015</v>
          </cell>
          <cell r="E73" t="str">
            <v>m³</v>
          </cell>
          <cell r="F73">
            <v>50.3</v>
          </cell>
          <cell r="G73">
            <v>30.34</v>
          </cell>
          <cell r="H73">
            <v>745.74</v>
          </cell>
          <cell r="I73">
            <v>776.08</v>
          </cell>
          <cell r="J73">
            <v>1526.1</v>
          </cell>
          <cell r="K73">
            <v>37510.720000000001</v>
          </cell>
          <cell r="L73">
            <v>39036.82</v>
          </cell>
        </row>
        <row r="74">
          <cell r="A74" t="str">
            <v xml:space="preserve"> 2.2.4 </v>
          </cell>
          <cell r="B74">
            <v>0</v>
          </cell>
          <cell r="C74">
            <v>0</v>
          </cell>
          <cell r="D74" t="str">
            <v>FECHAMENTO - VIGAS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12750.880000000001</v>
          </cell>
        </row>
        <row r="75">
          <cell r="A75" t="str">
            <v xml:space="preserve"> 2.2.4.1 </v>
          </cell>
          <cell r="B75" t="str">
            <v xml:space="preserve"> 92448 </v>
          </cell>
          <cell r="C75" t="str">
            <v>SINAPI</v>
          </cell>
          <cell r="D75" t="str">
            <v>MONTAGEM E DESMONTAGEM DE FÔRMA DE VIGA, ESCORAMENTO COM PONTALETE DE MADEIRA, PÉ-DIREITO SIMPLES, EM MADEIRA SERRADA, 4 UTILIZAÇÕES. AF_09/2020</v>
          </cell>
          <cell r="E75" t="str">
            <v>m²</v>
          </cell>
          <cell r="F75">
            <v>36.700000000000003</v>
          </cell>
          <cell r="G75">
            <v>78.56</v>
          </cell>
          <cell r="H75">
            <v>174.27</v>
          </cell>
          <cell r="I75">
            <v>252.83</v>
          </cell>
          <cell r="J75">
            <v>2883.15</v>
          </cell>
          <cell r="K75">
            <v>6395.7</v>
          </cell>
          <cell r="L75">
            <v>9278.85</v>
          </cell>
        </row>
        <row r="76">
          <cell r="A76" t="str">
            <v xml:space="preserve"> 2.2.4.2 </v>
          </cell>
          <cell r="B76" t="str">
            <v xml:space="preserve"> 92759 </v>
          </cell>
          <cell r="C76" t="str">
            <v>SINAPI</v>
          </cell>
          <cell r="D76" t="str">
            <v>ARMAÇÃO DE PILAR OU VIGA DE ESTRUTURA CONVENCIONAL DE CONCRETO ARMADO UTILIZANDO AÇO CA-60 DE 5,0 MM - MONTAGEM. AF_06/2022</v>
          </cell>
          <cell r="E76" t="str">
            <v>kg</v>
          </cell>
          <cell r="F76">
            <v>78.7</v>
          </cell>
          <cell r="G76">
            <v>5.09</v>
          </cell>
          <cell r="H76">
            <v>8.89</v>
          </cell>
          <cell r="I76">
            <v>13.98</v>
          </cell>
          <cell r="J76">
            <v>400.58</v>
          </cell>
          <cell r="K76">
            <v>699.64</v>
          </cell>
          <cell r="L76">
            <v>1100.22</v>
          </cell>
        </row>
        <row r="77">
          <cell r="A77" t="str">
            <v xml:space="preserve"> 2.2.4.3 </v>
          </cell>
          <cell r="B77" t="str">
            <v xml:space="preserve"> 92760 </v>
          </cell>
          <cell r="C77" t="str">
            <v>SINAPI</v>
          </cell>
          <cell r="D77" t="str">
            <v>ARMAÇÃO DE PILAR OU VIGA DE ESTRUTURA CONVENCIONAL DE CONCRETO ARMADO UTILIZANDO AÇO CA-50 DE 6,3 MM - MONTAGEM. AF_06/2022</v>
          </cell>
          <cell r="E77" t="str">
            <v>kg</v>
          </cell>
          <cell r="F77">
            <v>70.099999999999994</v>
          </cell>
          <cell r="G77">
            <v>3.39</v>
          </cell>
          <cell r="H77">
            <v>9.41</v>
          </cell>
          <cell r="I77">
            <v>12.8</v>
          </cell>
          <cell r="J77">
            <v>237.63</v>
          </cell>
          <cell r="K77">
            <v>659.64</v>
          </cell>
          <cell r="L77">
            <v>897.27</v>
          </cell>
        </row>
        <row r="78">
          <cell r="A78" t="str">
            <v xml:space="preserve"> 2.2.4.4 </v>
          </cell>
          <cell r="B78" t="str">
            <v xml:space="preserve"> COMP.494 </v>
          </cell>
          <cell r="C78" t="str">
            <v>Próprio</v>
          </cell>
          <cell r="D78" t="str">
            <v>CONCRETAGEM DE VIGAS E LAJES, FCK=30 MPA, PARA LAJES MACIÇAS OU NERVURADAS, LANÇAMENTO, ADENSAMENTO E ACABAMENTO. AF_12/2015</v>
          </cell>
          <cell r="E78" t="str">
            <v>m³</v>
          </cell>
          <cell r="F78">
            <v>1.9</v>
          </cell>
          <cell r="G78">
            <v>30.34</v>
          </cell>
          <cell r="H78">
            <v>745.74</v>
          </cell>
          <cell r="I78">
            <v>776.08</v>
          </cell>
          <cell r="J78">
            <v>57.64</v>
          </cell>
          <cell r="K78">
            <v>1416.9</v>
          </cell>
          <cell r="L78">
            <v>1474.54</v>
          </cell>
        </row>
        <row r="79">
          <cell r="A79" t="str">
            <v>2.3</v>
          </cell>
          <cell r="B79">
            <v>0</v>
          </cell>
          <cell r="C79">
            <v>0</v>
          </cell>
          <cell r="D79" t="str">
            <v>ESTRUTURA METÁLICA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412406.54</v>
          </cell>
        </row>
        <row r="80">
          <cell r="A80" t="str">
            <v>2.3.1</v>
          </cell>
          <cell r="B80" t="str">
            <v xml:space="preserve"> COMP.2004 </v>
          </cell>
          <cell r="C80" t="str">
            <v>Próprio</v>
          </cell>
          <cell r="D80" t="str">
            <v>ESTRUTURA METALICA COM AÇO ASTM A-572, PARA ESTRUTURA DE COBERTURA, COMPLETA, INCLUSIVE PINTURA DE TRATAMENTO E FORNECIMENTO DE TODOS OS MATERIAIS PARA LIGACOES E FIXAÇÕOES - FORNECIMENTO E INSTALAÇÃO</v>
          </cell>
          <cell r="E80" t="str">
            <v>kg</v>
          </cell>
          <cell r="F80">
            <v>11864.4</v>
          </cell>
          <cell r="G80">
            <v>4.8499999999999996</v>
          </cell>
          <cell r="H80">
            <v>29.91</v>
          </cell>
          <cell r="I80">
            <v>34.76</v>
          </cell>
          <cell r="J80">
            <v>57542.34</v>
          </cell>
          <cell r="K80">
            <v>354864.2</v>
          </cell>
          <cell r="L80">
            <v>412406.54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TOTAIS</v>
          </cell>
          <cell r="E81" t="str">
            <v/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102895.54000000001</v>
          </cell>
          <cell r="K81">
            <v>503403.59000000008</v>
          </cell>
          <cell r="L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 t="str">
            <v/>
          </cell>
          <cell r="E82" t="str">
            <v/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606299.13000000012</v>
          </cell>
          <cell r="L82">
            <v>0</v>
          </cell>
        </row>
        <row r="83">
          <cell r="A83">
            <v>3</v>
          </cell>
          <cell r="B83">
            <v>0</v>
          </cell>
          <cell r="C83">
            <v>0</v>
          </cell>
          <cell r="D83" t="str">
            <v>PAREDES, PAINEIS E ELEMENTOS DIVISÓRIOS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187334.65</v>
          </cell>
        </row>
        <row r="84">
          <cell r="A84" t="str">
            <v xml:space="preserve"> 3.1 </v>
          </cell>
          <cell r="B84" t="str">
            <v xml:space="preserve"> 103358 </v>
          </cell>
          <cell r="C84" t="str">
            <v>SINAPI</v>
          </cell>
          <cell r="D84" t="str">
            <v>ALVENARIA DE VEDAÇÃO DE BLOCOS CERÂMICOS FURADOS NA HORIZONTAL DE 11,5X19X29 CM (ESPESSURA 11,5 CM) E ARGAMASSA DE ASSENTAMENTO COM PREPARO EM BETONEIRA. AF_12/2021</v>
          </cell>
          <cell r="E84" t="str">
            <v>m²</v>
          </cell>
          <cell r="F84">
            <v>190.29</v>
          </cell>
          <cell r="G84">
            <v>36.630000000000003</v>
          </cell>
          <cell r="H84">
            <v>43.67</v>
          </cell>
          <cell r="I84">
            <v>80.3</v>
          </cell>
          <cell r="J84">
            <v>6970.32</v>
          </cell>
          <cell r="K84">
            <v>8309.9599999999991</v>
          </cell>
          <cell r="L84">
            <v>15280.28</v>
          </cell>
        </row>
        <row r="85">
          <cell r="A85" t="str">
            <v xml:space="preserve"> 3.2</v>
          </cell>
          <cell r="B85" t="str">
            <v xml:space="preserve"> COMP.2260 </v>
          </cell>
          <cell r="C85" t="str">
            <v>Próprio</v>
          </cell>
          <cell r="D85" t="str">
            <v>FECHAMENTO TELHA PERF GALVALUME / AÇO GALV  TRAP H=40MM  E=0,80MM  PINT PO 2 FACES  Ø FURO ATE 3,17MM AREA PERFURADA ATE 40%  USO EXCLUSIVO LATERAL Q. ESPORTES</v>
          </cell>
          <cell r="E85" t="str">
            <v>m²</v>
          </cell>
          <cell r="F85">
            <v>314.8</v>
          </cell>
          <cell r="G85">
            <v>13.37</v>
          </cell>
          <cell r="H85">
            <v>140.59</v>
          </cell>
          <cell r="I85">
            <v>153.96</v>
          </cell>
          <cell r="J85">
            <v>4208.87</v>
          </cell>
          <cell r="K85">
            <v>44257.73</v>
          </cell>
          <cell r="L85">
            <v>48466.6</v>
          </cell>
        </row>
        <row r="86">
          <cell r="A86" t="str">
            <v xml:space="preserve"> 3.3</v>
          </cell>
          <cell r="B86" t="str">
            <v xml:space="preserve"> COMP.1943 </v>
          </cell>
          <cell r="C86" t="str">
            <v>Próprio</v>
          </cell>
          <cell r="D86" t="str">
            <v>FECHAMENTO VERTICAL METALICA ACO GALVALUME TRAPEZOIDAL TR25</v>
          </cell>
          <cell r="E86" t="str">
            <v>m²</v>
          </cell>
          <cell r="F86">
            <v>362.8</v>
          </cell>
          <cell r="G86">
            <v>5.23</v>
          </cell>
          <cell r="H86">
            <v>332.89</v>
          </cell>
          <cell r="I86">
            <v>338.12</v>
          </cell>
          <cell r="J86">
            <v>1897.44</v>
          </cell>
          <cell r="K86">
            <v>120772.49</v>
          </cell>
          <cell r="L86">
            <v>122669.93</v>
          </cell>
        </row>
        <row r="87">
          <cell r="A87" t="str">
            <v xml:space="preserve"> 3.4</v>
          </cell>
          <cell r="B87" t="str">
            <v xml:space="preserve"> 103775 </v>
          </cell>
          <cell r="C87" t="str">
            <v>SINAPI</v>
          </cell>
          <cell r="D87" t="str">
            <v>REDE DE PROTEÇÃO VERTICAL PARA QUADRA POLIESPORTIVA - FORNECIMENTO E INSTALAÇÃO. AF_03/2022</v>
          </cell>
          <cell r="E87" t="str">
            <v>m²</v>
          </cell>
          <cell r="F87">
            <v>298</v>
          </cell>
          <cell r="G87">
            <v>2.64</v>
          </cell>
          <cell r="H87">
            <v>0.44</v>
          </cell>
          <cell r="I87">
            <v>3.08</v>
          </cell>
          <cell r="J87">
            <v>786.72</v>
          </cell>
          <cell r="K87">
            <v>131.12</v>
          </cell>
          <cell r="L87">
            <v>917.84</v>
          </cell>
        </row>
        <row r="88">
          <cell r="A88">
            <v>0</v>
          </cell>
          <cell r="B88">
            <v>0</v>
          </cell>
          <cell r="C88">
            <v>0</v>
          </cell>
          <cell r="D88" t="str">
            <v>TOTAIS</v>
          </cell>
          <cell r="E88" t="str">
            <v/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13863.349999999999</v>
          </cell>
          <cell r="K88">
            <v>173471.3</v>
          </cell>
          <cell r="L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 t="str">
            <v/>
          </cell>
          <cell r="E89" t="str">
            <v/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187334.65</v>
          </cell>
          <cell r="L89">
            <v>0</v>
          </cell>
        </row>
        <row r="90">
          <cell r="A90">
            <v>4</v>
          </cell>
          <cell r="B90">
            <v>0</v>
          </cell>
          <cell r="C90">
            <v>0</v>
          </cell>
          <cell r="D90" t="str">
            <v>COBERTURA E PROTEÇÕES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72701.56</v>
          </cell>
        </row>
        <row r="91">
          <cell r="A91" t="str">
            <v>4.1</v>
          </cell>
          <cell r="B91">
            <v>0</v>
          </cell>
          <cell r="C91">
            <v>0</v>
          </cell>
          <cell r="D91" t="str">
            <v>TELHAMENTO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64832.200000000004</v>
          </cell>
        </row>
        <row r="92">
          <cell r="A92" t="str">
            <v xml:space="preserve"> 4.1.1 </v>
          </cell>
          <cell r="B92" t="str">
            <v xml:space="preserve"> 94216 </v>
          </cell>
          <cell r="C92" t="str">
            <v>SINAPI</v>
          </cell>
          <cell r="D92" t="str">
            <v>TELHAMENTO COM TELHA METÁLICA TERMOACÚSTICA E = 30 MM, COM ATÉ 2 ÁGUAS, INCLUSO IÇAMENTO. AF_07/2019</v>
          </cell>
          <cell r="E92" t="str">
            <v>m²</v>
          </cell>
          <cell r="F92">
            <v>335.6</v>
          </cell>
          <cell r="G92">
            <v>2.83</v>
          </cell>
          <cell r="H92">
            <v>182.95</v>
          </cell>
          <cell r="I92">
            <v>185.78</v>
          </cell>
          <cell r="J92">
            <v>949.74</v>
          </cell>
          <cell r="K92">
            <v>61398.02</v>
          </cell>
          <cell r="L92">
            <v>62347.76</v>
          </cell>
        </row>
        <row r="93">
          <cell r="A93" t="str">
            <v xml:space="preserve"> 4.1.2 </v>
          </cell>
          <cell r="B93" t="str">
            <v xml:space="preserve"> COMP.973 </v>
          </cell>
          <cell r="C93" t="str">
            <v>Próprio</v>
          </cell>
          <cell r="D93" t="str">
            <v>CUMEEIRA PARA TELHA METÁLICA, INCLUSO ACESSÓRIOS DE FIXAÇÃO E IÇAMENTO (FDE)</v>
          </cell>
          <cell r="E93" t="str">
            <v>m</v>
          </cell>
          <cell r="F93">
            <v>23.85</v>
          </cell>
          <cell r="G93">
            <v>3.21</v>
          </cell>
          <cell r="H93">
            <v>100.96</v>
          </cell>
          <cell r="I93">
            <v>104.17</v>
          </cell>
          <cell r="J93">
            <v>76.55</v>
          </cell>
          <cell r="K93">
            <v>2407.89</v>
          </cell>
          <cell r="L93">
            <v>2484.44</v>
          </cell>
        </row>
        <row r="94">
          <cell r="A94" t="str">
            <v>4.2</v>
          </cell>
          <cell r="B94">
            <v>0</v>
          </cell>
          <cell r="C94">
            <v>0</v>
          </cell>
          <cell r="D94" t="str">
            <v>CALHAS, RUFOS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7869.3600000000006</v>
          </cell>
        </row>
        <row r="95">
          <cell r="A95" t="str">
            <v xml:space="preserve"> 4.2.1 </v>
          </cell>
          <cell r="B95" t="str">
            <v xml:space="preserve"> COMP.1508.R01 </v>
          </cell>
          <cell r="C95" t="str">
            <v>Próprio</v>
          </cell>
          <cell r="D95" t="str">
            <v>RUFO EXTERNO/INTERNO EM CHAPA DE ALUMINIO 0,8MM, DESENVOLVIMENTO DE 35 CM, INCLUSO IÇAMENTO</v>
          </cell>
          <cell r="E95" t="str">
            <v>m</v>
          </cell>
          <cell r="F95">
            <v>28.14</v>
          </cell>
          <cell r="G95">
            <v>9.48</v>
          </cell>
          <cell r="H95">
            <v>98.94</v>
          </cell>
          <cell r="I95">
            <v>108.42</v>
          </cell>
          <cell r="J95">
            <v>266.76</v>
          </cell>
          <cell r="K95">
            <v>2784.17</v>
          </cell>
          <cell r="L95">
            <v>3050.93</v>
          </cell>
        </row>
        <row r="96">
          <cell r="A96" t="str">
            <v xml:space="preserve"> 4.2.2 </v>
          </cell>
          <cell r="B96" t="str">
            <v xml:space="preserve"> COMP.1869 </v>
          </cell>
          <cell r="C96" t="str">
            <v>Próprio</v>
          </cell>
          <cell r="D96" t="str">
            <v>CALHA EM CHAPA DE ALUMINIO E = 0,40 MM, DESENVOLVIMENTO DE 60 CM, INCLUSO TRANSPORTE VERTICAL, FORNECIMENTO E INSTALAÇÃO</v>
          </cell>
          <cell r="E96" t="str">
            <v>m</v>
          </cell>
          <cell r="F96">
            <v>47.7</v>
          </cell>
          <cell r="G96">
            <v>15.79</v>
          </cell>
          <cell r="H96">
            <v>31.26</v>
          </cell>
          <cell r="I96">
            <v>47.05</v>
          </cell>
          <cell r="J96">
            <v>753.18</v>
          </cell>
          <cell r="K96">
            <v>1491.1</v>
          </cell>
          <cell r="L96">
            <v>2244.2800000000002</v>
          </cell>
        </row>
        <row r="97">
          <cell r="A97" t="str">
            <v xml:space="preserve"> 4.2.3 </v>
          </cell>
          <cell r="B97" t="str">
            <v xml:space="preserve"> COMP.1524 </v>
          </cell>
          <cell r="C97" t="str">
            <v>Próprio</v>
          </cell>
          <cell r="D97" t="str">
            <v>CHAPIM (PINGADEIRA) EM ALUMINIO, CORTE 20 PARA PLATIBANDAS</v>
          </cell>
          <cell r="E97" t="str">
            <v>m</v>
          </cell>
          <cell r="F97">
            <v>79.72</v>
          </cell>
          <cell r="G97">
            <v>6.66</v>
          </cell>
          <cell r="H97">
            <v>25.63</v>
          </cell>
          <cell r="I97">
            <v>32.29</v>
          </cell>
          <cell r="J97">
            <v>530.92999999999995</v>
          </cell>
          <cell r="K97">
            <v>2043.22</v>
          </cell>
          <cell r="L97">
            <v>2574.15</v>
          </cell>
        </row>
        <row r="98">
          <cell r="A98">
            <v>0</v>
          </cell>
          <cell r="B98">
            <v>0</v>
          </cell>
          <cell r="C98">
            <v>0</v>
          </cell>
          <cell r="D98" t="str">
            <v>TOTAIS</v>
          </cell>
          <cell r="E98" t="str">
            <v/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2577.16</v>
          </cell>
          <cell r="K98">
            <v>70124.400000000009</v>
          </cell>
          <cell r="L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 t="str">
            <v/>
          </cell>
          <cell r="E99" t="str">
            <v/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72701.560000000012</v>
          </cell>
          <cell r="L99">
            <v>0</v>
          </cell>
        </row>
        <row r="100">
          <cell r="A100">
            <v>5</v>
          </cell>
          <cell r="B100">
            <v>0</v>
          </cell>
          <cell r="C100">
            <v>0</v>
          </cell>
          <cell r="D100" t="str">
            <v>REVESTIMENTOS DE PAREDES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48562.33</v>
          </cell>
        </row>
        <row r="101">
          <cell r="A101" t="str">
            <v>5.1</v>
          </cell>
          <cell r="B101">
            <v>0</v>
          </cell>
          <cell r="C101">
            <v>0</v>
          </cell>
          <cell r="D101" t="str">
            <v>REVESTIMENTOS PRIMÁRIOS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17892.150000000001</v>
          </cell>
        </row>
        <row r="102">
          <cell r="A102" t="str">
            <v xml:space="preserve"> 5.1.1 </v>
          </cell>
          <cell r="B102" t="str">
            <v xml:space="preserve"> 87879 </v>
          </cell>
          <cell r="C102" t="str">
            <v>SINAPI</v>
          </cell>
          <cell r="D102" t="str">
            <v>CHAPISCO APLICADO EM ALVENARIAS E ESTRUTURAS DE CONCRETO INTERNAS, COM COLHER DE PEDREIRO.  ARGAMASSA TRAÇO 1:3 COM PREPARO EM BETONEIRA 400L. AF_10/2022</v>
          </cell>
          <cell r="E102" t="str">
            <v>m²</v>
          </cell>
          <cell r="F102">
            <v>190.14</v>
          </cell>
          <cell r="G102">
            <v>2.75</v>
          </cell>
          <cell r="H102">
            <v>2.29</v>
          </cell>
          <cell r="I102">
            <v>5.04</v>
          </cell>
          <cell r="J102">
            <v>522.88</v>
          </cell>
          <cell r="K102">
            <v>435.42</v>
          </cell>
          <cell r="L102">
            <v>958.3</v>
          </cell>
        </row>
        <row r="103">
          <cell r="A103" t="str">
            <v xml:space="preserve"> 5.1.2 </v>
          </cell>
          <cell r="B103" t="str">
            <v xml:space="preserve"> 87905 </v>
          </cell>
          <cell r="C103" t="str">
            <v>SINAPI</v>
          </cell>
          <cell r="D103" t="str">
            <v>CHAPISCO APLICADO EM ALVENARIA (COM PRESENÇA DE VÃOS) E ESTRUTURAS DE CONCRETO DE FACHADA, COM COLHER DE PEDREIRO. ARGAMASSA TRAÇO 1:3 COM PREPARO EM BETONEIRA 400L. AF_10/2022</v>
          </cell>
          <cell r="E103" t="str">
            <v>m²</v>
          </cell>
          <cell r="F103">
            <v>190.14</v>
          </cell>
          <cell r="G103">
            <v>6.26</v>
          </cell>
          <cell r="H103">
            <v>2.86</v>
          </cell>
          <cell r="I103">
            <v>9.1199999999999992</v>
          </cell>
          <cell r="J103">
            <v>1190.27</v>
          </cell>
          <cell r="K103">
            <v>543.79999999999995</v>
          </cell>
          <cell r="L103">
            <v>1734.07</v>
          </cell>
        </row>
        <row r="104">
          <cell r="A104" t="str">
            <v xml:space="preserve"> 5.1.3 </v>
          </cell>
          <cell r="B104" t="str">
            <v xml:space="preserve"> 104951 </v>
          </cell>
          <cell r="C104" t="str">
            <v>SINAPI</v>
          </cell>
          <cell r="D104" t="str">
            <v>MASSA ÚNICA, EM ARGAMASSA TRAÇO 1:2:8, PREPARO MECÂNICO, APLICADA MANUALMENTE EM PAREDES INTERNAS DE AMBIENTES COM ÁREA MAIOR QUE 10M², E = 17,5MM, COM TALISCAS. AF_03/2024</v>
          </cell>
          <cell r="E104" t="str">
            <v>m²</v>
          </cell>
          <cell r="F104">
            <v>190.14</v>
          </cell>
          <cell r="G104">
            <v>17.93</v>
          </cell>
          <cell r="H104">
            <v>18.45</v>
          </cell>
          <cell r="I104">
            <v>36.380000000000003</v>
          </cell>
          <cell r="J104">
            <v>3409.21</v>
          </cell>
          <cell r="K104">
            <v>3508.08</v>
          </cell>
          <cell r="L104">
            <v>6917.29</v>
          </cell>
        </row>
        <row r="105">
          <cell r="A105" t="str">
            <v xml:space="preserve"> 5.1.4 </v>
          </cell>
          <cell r="B105" t="str">
            <v xml:space="preserve"> 87792 </v>
          </cell>
          <cell r="C105" t="str">
            <v>SINAPI</v>
          </cell>
          <cell r="D105" t="str">
            <v>EMBOÇO OU MASSA ÚNICA EM ARGAMASSA TRAÇO 1:2:8, PREPARO MECÂNICO COM BETONEIRA 400 L, APLICADA MANUALMENTE EM PANOS CEGOS DE FACHADA (SEM PRESENÇA DE VÃOS), ESPESSURA DE 25 MM. AF_08/2022</v>
          </cell>
          <cell r="E105" t="str">
            <v>m²</v>
          </cell>
          <cell r="F105">
            <v>190.14</v>
          </cell>
          <cell r="G105">
            <v>22.25</v>
          </cell>
          <cell r="H105">
            <v>21.31</v>
          </cell>
          <cell r="I105">
            <v>43.56</v>
          </cell>
          <cell r="J105">
            <v>4230.6099999999997</v>
          </cell>
          <cell r="K105">
            <v>4051.88</v>
          </cell>
          <cell r="L105">
            <v>8282.49</v>
          </cell>
        </row>
        <row r="106">
          <cell r="A106" t="str">
            <v>5.2</v>
          </cell>
          <cell r="B106">
            <v>0</v>
          </cell>
          <cell r="C106">
            <v>0</v>
          </cell>
          <cell r="D106" t="str">
            <v>ACABAMENTOS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30670.18</v>
          </cell>
        </row>
        <row r="107">
          <cell r="A107" t="str">
            <v xml:space="preserve"> 5.2.1 </v>
          </cell>
          <cell r="B107" t="str">
            <v xml:space="preserve"> 88485 </v>
          </cell>
          <cell r="C107" t="str">
            <v>SINAPI</v>
          </cell>
          <cell r="D107" t="str">
            <v>FUNDO SELADOR ACRÍLICO, APLICAÇÃO MANUAL EM PAREDE, UMA DEMÃO. AF_04/2023</v>
          </cell>
          <cell r="E107" t="str">
            <v>m²</v>
          </cell>
          <cell r="F107">
            <v>380.28</v>
          </cell>
          <cell r="G107">
            <v>2.2200000000000002</v>
          </cell>
          <cell r="H107">
            <v>1.88</v>
          </cell>
          <cell r="I107">
            <v>4.0999999999999996</v>
          </cell>
          <cell r="J107">
            <v>844.22</v>
          </cell>
          <cell r="K107">
            <v>714.92</v>
          </cell>
          <cell r="L107">
            <v>1559.14</v>
          </cell>
        </row>
        <row r="108">
          <cell r="A108" t="str">
            <v xml:space="preserve"> 5.2.2 </v>
          </cell>
          <cell r="B108" t="str">
            <v xml:space="preserve"> 88489 </v>
          </cell>
          <cell r="C108" t="str">
            <v>SINAPI</v>
          </cell>
          <cell r="D108" t="str">
            <v>PINTURA LÁTEX ACRÍLICA PREMIUM, APLICAÇÃO MANUAL EM PAREDES INTERNAS, DUAS DEMÃOS. AF_04/2023 (REF. CORAL CINZA GOLFINHO DE NORONHA)</v>
          </cell>
          <cell r="E108" t="str">
            <v>m²</v>
          </cell>
          <cell r="F108">
            <v>190.14</v>
          </cell>
          <cell r="G108">
            <v>5.46</v>
          </cell>
          <cell r="H108">
            <v>7.33</v>
          </cell>
          <cell r="I108">
            <v>12.79</v>
          </cell>
          <cell r="J108">
            <v>1038.1600000000001</v>
          </cell>
          <cell r="K108">
            <v>1393.72</v>
          </cell>
          <cell r="L108">
            <v>2431.88</v>
          </cell>
        </row>
        <row r="109">
          <cell r="A109" t="str">
            <v xml:space="preserve"> 5.2.3 </v>
          </cell>
          <cell r="B109" t="str">
            <v xml:space="preserve"> 88489 </v>
          </cell>
          <cell r="C109" t="str">
            <v>SINAPI</v>
          </cell>
          <cell r="D109" t="str">
            <v>PINTURA LÁTEX ACRÍLICA PREMIUM, APLICAÇÃO MANUAL EM PAREDES INTERNAS, DUAS DEMÃOS. AF_04/2023 (REF. CORAL CINZA GOLFINHO DE NORONHA)</v>
          </cell>
          <cell r="E109" t="str">
            <v>m²</v>
          </cell>
          <cell r="F109">
            <v>190.14</v>
          </cell>
          <cell r="G109">
            <v>5.46</v>
          </cell>
          <cell r="H109">
            <v>7.33</v>
          </cell>
          <cell r="I109">
            <v>12.79</v>
          </cell>
          <cell r="J109">
            <v>1038.1600000000001</v>
          </cell>
          <cell r="K109">
            <v>1393.72</v>
          </cell>
          <cell r="L109">
            <v>2431.88</v>
          </cell>
        </row>
        <row r="110">
          <cell r="A110" t="str">
            <v xml:space="preserve"> 5.2.4 </v>
          </cell>
          <cell r="B110" t="str">
            <v xml:space="preserve"> 100719 </v>
          </cell>
          <cell r="C110" t="str">
            <v>SINAPI</v>
          </cell>
          <cell r="D110" t="str">
            <v>PINTURA COM TINTA ALQUÍDICA DE FUNDO (TIPO ZARCÃO) PULVERIZADA SOBRE PERFIL METÁLICO EXECUTADO EM FÁBRICA (POR DEMÃO). AF_01/2020_PE</v>
          </cell>
          <cell r="E110" t="str">
            <v>m²</v>
          </cell>
          <cell r="F110">
            <v>1034</v>
          </cell>
          <cell r="G110">
            <v>1.73</v>
          </cell>
          <cell r="H110">
            <v>10.220000000000001</v>
          </cell>
          <cell r="I110">
            <v>11.95</v>
          </cell>
          <cell r="J110">
            <v>1788.82</v>
          </cell>
          <cell r="K110">
            <v>10567.48</v>
          </cell>
          <cell r="L110">
            <v>12356.3</v>
          </cell>
        </row>
        <row r="111">
          <cell r="A111" t="str">
            <v xml:space="preserve"> 5.2.5 </v>
          </cell>
          <cell r="B111" t="str">
            <v xml:space="preserve"> 100743 </v>
          </cell>
          <cell r="C111" t="str">
            <v>SINAPI</v>
          </cell>
          <cell r="D111" t="str">
            <v>PINTURA COM TINTA ALQUÍDICA DE ACABAMENTO (ESMALTE SINTÉTICO BRILHANTE) PULVERIZADA SOBRE PERFIL METÁLICO EXECUTADO EM FÁBRICA (POR DEMÃO). (REF. CORAL AZUL ASTRAL)</v>
          </cell>
          <cell r="E111" t="str">
            <v>m²</v>
          </cell>
          <cell r="F111">
            <v>362.8</v>
          </cell>
          <cell r="G111">
            <v>1.73</v>
          </cell>
          <cell r="H111">
            <v>9.77</v>
          </cell>
          <cell r="I111">
            <v>11.5</v>
          </cell>
          <cell r="J111">
            <v>627.64</v>
          </cell>
          <cell r="K111">
            <v>3544.55</v>
          </cell>
          <cell r="L111">
            <v>4172.1899999999996</v>
          </cell>
        </row>
        <row r="112">
          <cell r="A112" t="str">
            <v xml:space="preserve"> 5.2.6 </v>
          </cell>
          <cell r="B112" t="str">
            <v xml:space="preserve"> 100743 </v>
          </cell>
          <cell r="C112" t="str">
            <v>SINAPI</v>
          </cell>
          <cell r="D112" t="str">
            <v>PINTURA COM TINTA ALQUÍDICA DE ACABAMENTO (ESMALTE SINTÉTICO BRILHANTE) PULVERIZADA SOBRE PERFIL METÁLICO EXECUTADO EM FÁBRICA (POR DEMÃO). (REF. CORAL CINZA GOLFINHO DE NORONHA)</v>
          </cell>
          <cell r="E112" t="str">
            <v>m²</v>
          </cell>
          <cell r="F112">
            <v>671.2</v>
          </cell>
          <cell r="G112">
            <v>1.73</v>
          </cell>
          <cell r="H112">
            <v>9.77</v>
          </cell>
          <cell r="I112">
            <v>11.5</v>
          </cell>
          <cell r="J112">
            <v>1161.17</v>
          </cell>
          <cell r="K112">
            <v>6557.62</v>
          </cell>
          <cell r="L112">
            <v>7718.79</v>
          </cell>
        </row>
        <row r="113">
          <cell r="A113">
            <v>0</v>
          </cell>
          <cell r="B113">
            <v>0</v>
          </cell>
          <cell r="C113">
            <v>0</v>
          </cell>
          <cell r="D113" t="str">
            <v>TOTAIS</v>
          </cell>
          <cell r="E113" t="str">
            <v/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15851.14</v>
          </cell>
          <cell r="K113">
            <v>32711.189999999995</v>
          </cell>
          <cell r="L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 t="str">
            <v/>
          </cell>
          <cell r="E114" t="str">
            <v/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48562.329999999994</v>
          </cell>
          <cell r="L114">
            <v>0</v>
          </cell>
        </row>
        <row r="115">
          <cell r="A115">
            <v>6</v>
          </cell>
          <cell r="B115">
            <v>0</v>
          </cell>
          <cell r="C115">
            <v>0</v>
          </cell>
          <cell r="D115" t="str">
            <v>PAVIMENTAÇÕES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88643.48000000001</v>
          </cell>
        </row>
        <row r="116">
          <cell r="A116" t="str">
            <v xml:space="preserve"> 6.1</v>
          </cell>
          <cell r="B116" t="str">
            <v xml:space="preserve"> COMP.1718 </v>
          </cell>
          <cell r="C116" t="str">
            <v>Próprio</v>
          </cell>
          <cell r="D116" t="str">
            <v>CORTE MECANICO DE PAVIMENTO ASFALTICO OU PISO DE CONCRETO COM SERRA DE DISCO DIAMANTADO</v>
          </cell>
          <cell r="E116" t="str">
            <v>m</v>
          </cell>
          <cell r="F116">
            <v>130.65</v>
          </cell>
          <cell r="G116">
            <v>1.52</v>
          </cell>
          <cell r="H116">
            <v>1.83</v>
          </cell>
          <cell r="I116">
            <v>3.35</v>
          </cell>
          <cell r="J116">
            <v>198.58</v>
          </cell>
          <cell r="K116">
            <v>239.08</v>
          </cell>
          <cell r="L116">
            <v>437.66</v>
          </cell>
        </row>
        <row r="117">
          <cell r="A117" t="str">
            <v xml:space="preserve"> 6.2</v>
          </cell>
          <cell r="B117" t="str">
            <v xml:space="preserve"> 98575 </v>
          </cell>
          <cell r="C117" t="str">
            <v>SINAPI</v>
          </cell>
          <cell r="D117" t="str">
            <v>TRATAMENTO DE JUNTA DE DILATAÇÃO, COM TARUGO DE POLIETILENO E SELANTE PU, INCLUSO PREENCHIMENTO COM ESPUMA EXPANSIVA PU. AF_09/2023</v>
          </cell>
          <cell r="E117" t="str">
            <v>m</v>
          </cell>
          <cell r="F117">
            <v>130.65</v>
          </cell>
          <cell r="G117">
            <v>42.12</v>
          </cell>
          <cell r="H117">
            <v>31.4</v>
          </cell>
          <cell r="I117">
            <v>73.52</v>
          </cell>
          <cell r="J117">
            <v>5502.97</v>
          </cell>
          <cell r="K117">
            <v>4102.41</v>
          </cell>
          <cell r="L117">
            <v>9605.3799999999992</v>
          </cell>
        </row>
        <row r="118">
          <cell r="A118" t="str">
            <v xml:space="preserve"> 6.3</v>
          </cell>
          <cell r="B118" t="str">
            <v xml:space="preserve"> 97097 </v>
          </cell>
          <cell r="C118" t="str">
            <v>SINAPI</v>
          </cell>
          <cell r="D118" t="str">
            <v>ACABAMENTO POLIDO PARA PISO DE CONCRETO ARMADO OU LAJE SOBRE SOLO DE ALTA RESISTÊNCIA. AF_09/2021</v>
          </cell>
          <cell r="E118" t="str">
            <v>m²</v>
          </cell>
          <cell r="F118">
            <v>352.5</v>
          </cell>
          <cell r="G118">
            <v>2.46</v>
          </cell>
          <cell r="H118">
            <v>33.520000000000003</v>
          </cell>
          <cell r="I118">
            <v>35.979999999999997</v>
          </cell>
          <cell r="J118">
            <v>867.15</v>
          </cell>
          <cell r="K118">
            <v>11815.8</v>
          </cell>
          <cell r="L118">
            <v>12682.95</v>
          </cell>
        </row>
        <row r="119">
          <cell r="A119" t="str">
            <v xml:space="preserve"> 6.4</v>
          </cell>
          <cell r="B119" t="str">
            <v xml:space="preserve"> 102494 </v>
          </cell>
          <cell r="C119" t="str">
            <v>SINAPI</v>
          </cell>
          <cell r="D119" t="str">
            <v>PINTURA DE PISO COM TINTA EPÓXI, APLICAÇÃO MANUAL, 2 DEMÃOS, INCLUSO PRIMER EPÓXI. AF_05/2021</v>
          </cell>
          <cell r="E119" t="str">
            <v>m²</v>
          </cell>
          <cell r="F119">
            <v>352.5</v>
          </cell>
          <cell r="G119">
            <v>16.79</v>
          </cell>
          <cell r="H119">
            <v>170.21</v>
          </cell>
          <cell r="I119">
            <v>187</v>
          </cell>
          <cell r="J119">
            <v>5918.47</v>
          </cell>
          <cell r="K119">
            <v>59999.02</v>
          </cell>
          <cell r="L119">
            <v>65917.490000000005</v>
          </cell>
        </row>
        <row r="120">
          <cell r="A120">
            <v>0</v>
          </cell>
          <cell r="B120">
            <v>0</v>
          </cell>
          <cell r="C120">
            <v>0</v>
          </cell>
          <cell r="D120" t="str">
            <v>TOTAIS</v>
          </cell>
          <cell r="E120" t="str">
            <v/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12487.17</v>
          </cell>
          <cell r="K120">
            <v>76156.31</v>
          </cell>
          <cell r="L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 t="str">
            <v/>
          </cell>
          <cell r="E121" t="str">
            <v/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88643.48</v>
          </cell>
          <cell r="L121">
            <v>0</v>
          </cell>
        </row>
        <row r="122">
          <cell r="A122">
            <v>7</v>
          </cell>
          <cell r="B122">
            <v>0</v>
          </cell>
          <cell r="C122">
            <v>0</v>
          </cell>
          <cell r="D122" t="str">
            <v xml:space="preserve">ESQUADRIAS 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5955.6100000000006</v>
          </cell>
        </row>
        <row r="123">
          <cell r="A123" t="str">
            <v>7.1</v>
          </cell>
          <cell r="B123">
            <v>0</v>
          </cell>
          <cell r="C123">
            <v>0</v>
          </cell>
          <cell r="D123" t="str">
            <v>PORTAS E FERRAGENS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5955.6100000000006</v>
          </cell>
        </row>
        <row r="124">
          <cell r="A124" t="str">
            <v xml:space="preserve"> 7.1.1 </v>
          </cell>
          <cell r="B124" t="str">
            <v xml:space="preserve"> COMP.1990 </v>
          </cell>
          <cell r="C124" t="str">
            <v>Próprio</v>
          </cell>
          <cell r="D124" t="str">
            <v>PORTÃO DE ABRIR, 2 FOLHAS, EM GRADIL METÁLICO, FERRAGENS INCLUÍDAS, PINTADO - FORNECIMENTO E INSTALAÇÃO</v>
          </cell>
          <cell r="E124" t="str">
            <v>m²</v>
          </cell>
          <cell r="F124">
            <v>6.72</v>
          </cell>
          <cell r="G124">
            <v>55.86</v>
          </cell>
          <cell r="H124">
            <v>762.12</v>
          </cell>
          <cell r="I124">
            <v>817.98</v>
          </cell>
          <cell r="J124">
            <v>375.37</v>
          </cell>
          <cell r="K124">
            <v>5121.4399999999996</v>
          </cell>
          <cell r="L124">
            <v>5496.81</v>
          </cell>
        </row>
        <row r="125">
          <cell r="A125" t="str">
            <v xml:space="preserve"> 7.1.2 </v>
          </cell>
          <cell r="B125" t="str">
            <v xml:space="preserve"> COMP.177 </v>
          </cell>
          <cell r="C125" t="str">
            <v>Próprio</v>
          </cell>
          <cell r="D125" t="str">
            <v>FERROLHO/FECHO/TARJETA OU TRINCO PINO REDONDO 8" SOBREPOR FERRO ZINC/GALV OU POLIDO - FORNECIMENTO E INSTALAÇÃO</v>
          </cell>
          <cell r="E125" t="str">
            <v>und</v>
          </cell>
          <cell r="F125">
            <v>2</v>
          </cell>
          <cell r="G125">
            <v>9.61</v>
          </cell>
          <cell r="H125">
            <v>21.62</v>
          </cell>
          <cell r="I125">
            <v>31.23</v>
          </cell>
          <cell r="J125">
            <v>19.22</v>
          </cell>
          <cell r="K125">
            <v>43.24</v>
          </cell>
          <cell r="L125">
            <v>62.46</v>
          </cell>
        </row>
        <row r="126">
          <cell r="A126" t="str">
            <v xml:space="preserve"> 7.1.3 </v>
          </cell>
          <cell r="B126" t="str">
            <v xml:space="preserve"> 90830 </v>
          </cell>
          <cell r="C126" t="str">
            <v>SINAPI</v>
          </cell>
          <cell r="D126" t="str">
            <v>FECHADURA DE EMBUTIR COM CILINDRO, EXTERNA, COMPLETA, ACABAMENTO PADRÃO MÉDIO, INCLUSO EXECUÇÃO DE FURO - FORNECIMENTO E INSTALAÇÃO. AF_12/2019</v>
          </cell>
          <cell r="E126" t="str">
            <v>und</v>
          </cell>
          <cell r="F126">
            <v>2</v>
          </cell>
          <cell r="G126">
            <v>37.32</v>
          </cell>
          <cell r="H126">
            <v>160.85</v>
          </cell>
          <cell r="I126">
            <v>198.17</v>
          </cell>
          <cell r="J126">
            <v>74.64</v>
          </cell>
          <cell r="K126">
            <v>321.7</v>
          </cell>
          <cell r="L126">
            <v>396.34</v>
          </cell>
        </row>
        <row r="127">
          <cell r="A127">
            <v>0</v>
          </cell>
          <cell r="B127">
            <v>0</v>
          </cell>
          <cell r="C127">
            <v>0</v>
          </cell>
          <cell r="D127" t="str">
            <v>TOTAIS</v>
          </cell>
          <cell r="E127" t="str">
            <v/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469.23</v>
          </cell>
          <cell r="K127">
            <v>5486.3799999999992</v>
          </cell>
          <cell r="L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 t="str">
            <v/>
          </cell>
          <cell r="E128" t="str">
            <v/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5955.6099999999988</v>
          </cell>
          <cell r="L128">
            <v>0</v>
          </cell>
        </row>
        <row r="129">
          <cell r="A129">
            <v>8</v>
          </cell>
          <cell r="B129">
            <v>0</v>
          </cell>
          <cell r="C129">
            <v>0</v>
          </cell>
          <cell r="D129" t="str">
            <v>INSTALAÇÕES PLUVIAIS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16815.129999999997</v>
          </cell>
        </row>
        <row r="130">
          <cell r="A130" t="str">
            <v xml:space="preserve"> 8.1 </v>
          </cell>
          <cell r="B130" t="str">
            <v xml:space="preserve"> 89578 </v>
          </cell>
          <cell r="C130" t="str">
            <v>SINAPI</v>
          </cell>
          <cell r="D130" t="str">
            <v>TUBO PVC, SÉRIE R, ÁGUA PLUVIAL, DN 100 MM, FORNECIDO E INSTALADO EM CONDUTORES VERTICAIS DE ÁGUAS PLUVIAIS. AF_06/2022</v>
          </cell>
          <cell r="E130" t="str">
            <v>m</v>
          </cell>
          <cell r="F130">
            <v>94.1</v>
          </cell>
          <cell r="G130">
            <v>3.66</v>
          </cell>
          <cell r="H130">
            <v>29.56</v>
          </cell>
          <cell r="I130">
            <v>33.22</v>
          </cell>
          <cell r="J130">
            <v>344.4</v>
          </cell>
          <cell r="K130">
            <v>2781.59</v>
          </cell>
          <cell r="L130">
            <v>3125.99</v>
          </cell>
        </row>
        <row r="131">
          <cell r="A131" t="str">
            <v xml:space="preserve"> 8.2 </v>
          </cell>
          <cell r="B131" t="str">
            <v xml:space="preserve"> 104166 </v>
          </cell>
          <cell r="C131" t="str">
            <v>SINAPI</v>
          </cell>
          <cell r="D131" t="str">
            <v>TUBO PVC, SÉRIE R, ÁGUA PLUVIAL, DN 150 MM, FORNECIDO E INSTALADO EM RAMAL DE ENCAMINHAMENTO. AF_06/2022</v>
          </cell>
          <cell r="E131" t="str">
            <v>m</v>
          </cell>
          <cell r="F131">
            <v>39.200000000000003</v>
          </cell>
          <cell r="G131">
            <v>12.27</v>
          </cell>
          <cell r="H131">
            <v>62.94</v>
          </cell>
          <cell r="I131">
            <v>75.209999999999994</v>
          </cell>
          <cell r="J131">
            <v>480.98</v>
          </cell>
          <cell r="K131">
            <v>2467.2399999999998</v>
          </cell>
          <cell r="L131">
            <v>2948.22</v>
          </cell>
        </row>
        <row r="132">
          <cell r="A132" t="str">
            <v xml:space="preserve"> 8.3 </v>
          </cell>
          <cell r="B132" t="str">
            <v xml:space="preserve"> COMP.1966 </v>
          </cell>
          <cell r="C132" t="str">
            <v>Próprio</v>
          </cell>
          <cell r="D132" t="str">
            <v>TUBO PVC, SERIE NORMAL, ESGOTO PREDIAL, DN 200 MM, FORNECIDO E INSTALADO</v>
          </cell>
          <cell r="E132" t="str">
            <v>m</v>
          </cell>
          <cell r="F132">
            <v>6.1</v>
          </cell>
          <cell r="G132">
            <v>17.989999999999998</v>
          </cell>
          <cell r="H132">
            <v>98.58</v>
          </cell>
          <cell r="I132">
            <v>116.57</v>
          </cell>
          <cell r="J132">
            <v>109.73</v>
          </cell>
          <cell r="K132">
            <v>601.33000000000004</v>
          </cell>
          <cell r="L132">
            <v>711.06</v>
          </cell>
        </row>
        <row r="133">
          <cell r="A133" t="str">
            <v xml:space="preserve"> 8.4 </v>
          </cell>
          <cell r="B133" t="str">
            <v xml:space="preserve"> 89585 </v>
          </cell>
          <cell r="C133" t="str">
            <v>SINAPI</v>
          </cell>
          <cell r="D133" t="str">
            <v>JOELHO 45 GRAUS, PVC, SERIE R, ÁGUA PLUVIAL, DN 100 MM, JUNTA ELÁSTICA, FORNECIDO E INSTALADO EM CONDUTORES VERTICAIS DE ÁGUAS PLUVIAIS. AF_06/2022</v>
          </cell>
          <cell r="E133" t="str">
            <v>und</v>
          </cell>
          <cell r="F133">
            <v>4</v>
          </cell>
          <cell r="G133">
            <v>13.21</v>
          </cell>
          <cell r="H133">
            <v>32.74</v>
          </cell>
          <cell r="I133">
            <v>45.95</v>
          </cell>
          <cell r="J133">
            <v>52.84</v>
          </cell>
          <cell r="K133">
            <v>130.96</v>
          </cell>
          <cell r="L133">
            <v>183.8</v>
          </cell>
        </row>
        <row r="134">
          <cell r="A134" t="str">
            <v xml:space="preserve"> 8.5 </v>
          </cell>
          <cell r="B134" t="str">
            <v xml:space="preserve"> 89584 </v>
          </cell>
          <cell r="C134" t="str">
            <v>SINAPI</v>
          </cell>
          <cell r="D134" t="str">
            <v>JOELHO 90 GRAUS, PVC, SERIE R, ÁGUA PLUVIAL, DN 100 MM, JUNTA ELÁSTICA, FORNECIDO E INSTALADO EM CONDUTORES VERTICAIS DE ÁGUAS PLUVIAIS. AF_06/2022</v>
          </cell>
          <cell r="E134" t="str">
            <v>und</v>
          </cell>
          <cell r="F134">
            <v>7</v>
          </cell>
          <cell r="G134">
            <v>13.21</v>
          </cell>
          <cell r="H134">
            <v>31.72</v>
          </cell>
          <cell r="I134">
            <v>44.93</v>
          </cell>
          <cell r="J134">
            <v>92.47</v>
          </cell>
          <cell r="K134">
            <v>222.04</v>
          </cell>
          <cell r="L134">
            <v>314.51</v>
          </cell>
        </row>
        <row r="135">
          <cell r="A135" t="str">
            <v xml:space="preserve"> 8.6 </v>
          </cell>
          <cell r="B135" t="str">
            <v xml:space="preserve"> 89690 </v>
          </cell>
          <cell r="C135" t="str">
            <v>SINAPI</v>
          </cell>
          <cell r="D135" t="str">
            <v>JUNÇÃO SIMPLES, PVC, SERIE R, ÁGUA PLUVIAL, DN 100 X 100 MM, JUNTA ELÁSTICA, FORNECIDO E INSTALADO EM CONDUTORES VERTICAIS DE ÁGUAS PLUVIAIS. AF_06/2022</v>
          </cell>
          <cell r="E135" t="str">
            <v>und</v>
          </cell>
          <cell r="F135">
            <v>1</v>
          </cell>
          <cell r="G135">
            <v>17.62</v>
          </cell>
          <cell r="H135">
            <v>72.209999999999994</v>
          </cell>
          <cell r="I135">
            <v>89.83</v>
          </cell>
          <cell r="J135">
            <v>17.62</v>
          </cell>
          <cell r="K135">
            <v>72.209999999999994</v>
          </cell>
          <cell r="L135">
            <v>89.83</v>
          </cell>
        </row>
        <row r="136">
          <cell r="A136" t="str">
            <v xml:space="preserve"> 8.7 </v>
          </cell>
          <cell r="B136" t="str">
            <v xml:space="preserve"> 104174 </v>
          </cell>
          <cell r="C136" t="str">
            <v>SINAPI</v>
          </cell>
          <cell r="D136" t="str">
            <v>JUNÇÃO SIMPLES, PVC, SERIE R, ÁGUA PLUVIAL, DN 150 X 100 MM, JUNTA ELÁSTICA, FORNECIDO E INSTALADO EM RAMAL DE ENCAMINHAMENTO. AF_06/2022</v>
          </cell>
          <cell r="E136" t="str">
            <v>und</v>
          </cell>
          <cell r="F136">
            <v>1</v>
          </cell>
          <cell r="G136">
            <v>15.39</v>
          </cell>
          <cell r="H136">
            <v>169.73</v>
          </cell>
          <cell r="I136">
            <v>185.12</v>
          </cell>
          <cell r="J136">
            <v>15.39</v>
          </cell>
          <cell r="K136">
            <v>169.73</v>
          </cell>
          <cell r="L136">
            <v>185.12</v>
          </cell>
        </row>
        <row r="137">
          <cell r="A137" t="str">
            <v xml:space="preserve"> 8.8 </v>
          </cell>
          <cell r="B137" t="str">
            <v xml:space="preserve"> 89571 </v>
          </cell>
          <cell r="C137" t="str">
            <v>SINAPI</v>
          </cell>
          <cell r="D137" t="str">
            <v>TÊ, PVC, SERIE R, ÁGUA PLUVIAL, DN 100 X 100 MM, JUNTA ELÁSTICA, FORNECIDO E INSTALADO EM RAMAL DE ENCAMINHAMENTO. AF_06/2022</v>
          </cell>
          <cell r="E137" t="str">
            <v>und</v>
          </cell>
          <cell r="F137">
            <v>1</v>
          </cell>
          <cell r="G137">
            <v>8.31</v>
          </cell>
          <cell r="H137">
            <v>60.48</v>
          </cell>
          <cell r="I137">
            <v>68.790000000000006</v>
          </cell>
          <cell r="J137">
            <v>8.31</v>
          </cell>
          <cell r="K137">
            <v>60.48</v>
          </cell>
          <cell r="L137">
            <v>68.790000000000006</v>
          </cell>
        </row>
        <row r="138">
          <cell r="A138" t="str">
            <v xml:space="preserve"> 8.9 </v>
          </cell>
          <cell r="B138" t="str">
            <v xml:space="preserve"> COMP.2332 </v>
          </cell>
          <cell r="C138" t="str">
            <v>Próprio</v>
          </cell>
          <cell r="D138" t="str">
            <v>CURVA 45° LONGA EM PVC PARA REDE COLETOR ESGOTO, 200 MM, COM JUNTA ELASTICA.</v>
          </cell>
          <cell r="E138" t="str">
            <v>und</v>
          </cell>
          <cell r="F138">
            <v>1</v>
          </cell>
          <cell r="G138">
            <v>5.81</v>
          </cell>
          <cell r="H138">
            <v>222.49</v>
          </cell>
          <cell r="I138">
            <v>228.3</v>
          </cell>
          <cell r="J138">
            <v>5.81</v>
          </cell>
          <cell r="K138">
            <v>222.49</v>
          </cell>
          <cell r="L138">
            <v>228.3</v>
          </cell>
        </row>
        <row r="139">
          <cell r="A139" t="str">
            <v xml:space="preserve"> 8.10 </v>
          </cell>
          <cell r="B139" t="str">
            <v xml:space="preserve"> COMP.1087 </v>
          </cell>
          <cell r="C139" t="str">
            <v>Próprio</v>
          </cell>
          <cell r="D139" t="str">
            <v>CAIXA ENTERRADA HIDRÁULICA RETANGULAR, EM ALVENARIA COM BLOCOS DE CONCRETO, DIMENSÕES INTERNAS:0,60x0,60X0,6 M PARA REDE DE DRENAGEM COM GRELHA METÁLICA</v>
          </cell>
          <cell r="E139" t="str">
            <v>und</v>
          </cell>
          <cell r="F139">
            <v>1</v>
          </cell>
          <cell r="G139">
            <v>213.21</v>
          </cell>
          <cell r="H139">
            <v>501.21</v>
          </cell>
          <cell r="I139">
            <v>714.42</v>
          </cell>
          <cell r="J139">
            <v>213.21</v>
          </cell>
          <cell r="K139">
            <v>501.21</v>
          </cell>
          <cell r="L139">
            <v>714.42</v>
          </cell>
        </row>
        <row r="140">
          <cell r="A140" t="str">
            <v xml:space="preserve"> 8.11 </v>
          </cell>
          <cell r="B140" t="str">
            <v xml:space="preserve"> 99260 </v>
          </cell>
          <cell r="C140" t="str">
            <v>SINAPI</v>
          </cell>
          <cell r="D140" t="str">
            <v>CAIXA ENTERRADA HIDRÁULICA RETANGULAR, EM ALVENARIA COM BLOCOS DE CONCRETO, DIMENSÕES INTERNAS: 0,6X0,6X0,6 M PARA REDE DE DRENAGEM. AF_12/2020</v>
          </cell>
          <cell r="E140" t="str">
            <v>und</v>
          </cell>
          <cell r="F140">
            <v>3</v>
          </cell>
          <cell r="G140">
            <v>234.5</v>
          </cell>
          <cell r="H140">
            <v>260.77</v>
          </cell>
          <cell r="I140">
            <v>495.27</v>
          </cell>
          <cell r="J140">
            <v>703.5</v>
          </cell>
          <cell r="K140">
            <v>782.31</v>
          </cell>
          <cell r="L140">
            <v>1485.81</v>
          </cell>
        </row>
        <row r="141">
          <cell r="A141" t="str">
            <v xml:space="preserve"> 8.12 </v>
          </cell>
          <cell r="B141" t="str">
            <v xml:space="preserve"> 93358 </v>
          </cell>
          <cell r="C141" t="str">
            <v>SINAPI</v>
          </cell>
          <cell r="D141" t="str">
            <v>ESCAVAÇÃO MANUAL DE VALA. AF_09/2024</v>
          </cell>
          <cell r="E141" t="str">
            <v>m³</v>
          </cell>
          <cell r="F141">
            <v>34.85</v>
          </cell>
          <cell r="G141">
            <v>72.78</v>
          </cell>
          <cell r="H141">
            <v>16.34</v>
          </cell>
          <cell r="I141">
            <v>89.12</v>
          </cell>
          <cell r="J141">
            <v>2536.38</v>
          </cell>
          <cell r="K141">
            <v>569.44000000000005</v>
          </cell>
          <cell r="L141">
            <v>3105.82</v>
          </cell>
        </row>
        <row r="142">
          <cell r="A142" t="str">
            <v xml:space="preserve"> 8.13 </v>
          </cell>
          <cell r="B142" t="str">
            <v xml:space="preserve"> 93382 </v>
          </cell>
          <cell r="C142" t="str">
            <v>SINAPI</v>
          </cell>
          <cell r="D142" t="str">
            <v>REATERRO MANUAL DE VALAS, COM COMPACTADOR DE SOLOS DE PERCUSSÃO. AF_08/2023</v>
          </cell>
          <cell r="E142" t="str">
            <v>m³</v>
          </cell>
          <cell r="F142">
            <v>33.36</v>
          </cell>
          <cell r="G142">
            <v>19.96</v>
          </cell>
          <cell r="H142">
            <v>7.2</v>
          </cell>
          <cell r="I142">
            <v>27.16</v>
          </cell>
          <cell r="J142">
            <v>665.86</v>
          </cell>
          <cell r="K142">
            <v>240.19</v>
          </cell>
          <cell r="L142">
            <v>906.05</v>
          </cell>
        </row>
        <row r="143">
          <cell r="A143" t="str">
            <v xml:space="preserve"> 8.14 </v>
          </cell>
          <cell r="B143" t="str">
            <v xml:space="preserve"> 101618 </v>
          </cell>
          <cell r="C143" t="str">
            <v>SINAPI</v>
          </cell>
          <cell r="D143" t="str">
            <v>PREPARO DE FUNDO DE VALA COM LARGURA MENOR QUE 1,5 M, COM CAMADA DE AREIA, LANÇAMENTO MANUAL. AF_08/2020</v>
          </cell>
          <cell r="E143" t="str">
            <v>m³</v>
          </cell>
          <cell r="F143">
            <v>4.2</v>
          </cell>
          <cell r="G143">
            <v>116.17</v>
          </cell>
          <cell r="H143">
            <v>198.19</v>
          </cell>
          <cell r="I143">
            <v>314.36</v>
          </cell>
          <cell r="J143">
            <v>487.91</v>
          </cell>
          <cell r="K143">
            <v>832.39</v>
          </cell>
          <cell r="L143">
            <v>1320.3</v>
          </cell>
        </row>
        <row r="144">
          <cell r="A144" t="str">
            <v xml:space="preserve"> 8.15 </v>
          </cell>
          <cell r="B144" t="str">
            <v xml:space="preserve"> 100978 </v>
          </cell>
          <cell r="C144" t="str">
            <v>SINAPI</v>
          </cell>
          <cell r="D144" t="str">
            <v>CARGA, MANOBRA E DESCARGA DE SOLOS E MATERIAIS GRANULARES EM CAMINHÃO BASCULANTE 10 M³ - CARGA COM ESCAVADEIRA HIDRÁULICA (CAÇAMBA DE 1,20 M³ / 155 HP) E DESCARGA LIVRE (UNIDADE: M3). AF_07/2020</v>
          </cell>
          <cell r="E144" t="str">
            <v>m³</v>
          </cell>
          <cell r="F144">
            <v>1.49</v>
          </cell>
          <cell r="G144">
            <v>1.27</v>
          </cell>
          <cell r="H144">
            <v>6.12</v>
          </cell>
          <cell r="I144">
            <v>7.39</v>
          </cell>
          <cell r="J144">
            <v>1.89</v>
          </cell>
          <cell r="K144">
            <v>9.11</v>
          </cell>
          <cell r="L144">
            <v>11</v>
          </cell>
        </row>
        <row r="145">
          <cell r="A145" t="str">
            <v xml:space="preserve"> 8.16 </v>
          </cell>
          <cell r="B145" t="str">
            <v xml:space="preserve"> 95875 </v>
          </cell>
          <cell r="C145" t="str">
            <v>SINAPI</v>
          </cell>
          <cell r="D145" t="str">
            <v>TRANSPORTE COM CAMINHÃO BASCULANTE DE 10 M³, EM VIA URBANA PAVIMENTADA, DMT ATÉ 30 KM (UNIDADE: M3XKM). AF_07/2020</v>
          </cell>
          <cell r="E145" t="str">
            <v>M3XKM</v>
          </cell>
          <cell r="F145">
            <v>44.7</v>
          </cell>
          <cell r="G145">
            <v>0.4</v>
          </cell>
          <cell r="H145">
            <v>2.19</v>
          </cell>
          <cell r="I145">
            <v>2.59</v>
          </cell>
          <cell r="J145">
            <v>17.88</v>
          </cell>
          <cell r="K145">
            <v>97.89</v>
          </cell>
          <cell r="L145">
            <v>115.77</v>
          </cell>
        </row>
        <row r="146">
          <cell r="A146" t="str">
            <v xml:space="preserve"> 8.17 </v>
          </cell>
          <cell r="B146" t="str">
            <v xml:space="preserve"> 90724 </v>
          </cell>
          <cell r="C146" t="str">
            <v>SINAPI</v>
          </cell>
          <cell r="D146" t="str">
            <v>JUNTA ARGAMASSADA ENTRE TUBO DN 100 MM E O POÇO DE VISITA/ CAIXA DE CONCRETO OU ALVENARIA EM REDES DE ESGOTO. AF_01/2021</v>
          </cell>
          <cell r="E146" t="str">
            <v>und</v>
          </cell>
          <cell r="F146">
            <v>3</v>
          </cell>
          <cell r="G146">
            <v>16.63</v>
          </cell>
          <cell r="H146">
            <v>4.71</v>
          </cell>
          <cell r="I146">
            <v>21.34</v>
          </cell>
          <cell r="J146">
            <v>49.89</v>
          </cell>
          <cell r="K146">
            <v>14.13</v>
          </cell>
          <cell r="L146">
            <v>64.02</v>
          </cell>
        </row>
        <row r="147">
          <cell r="A147" t="str">
            <v xml:space="preserve"> 8.18 </v>
          </cell>
          <cell r="B147" t="str">
            <v xml:space="preserve"> 90725 </v>
          </cell>
          <cell r="C147" t="str">
            <v>SINAPI</v>
          </cell>
          <cell r="D147" t="str">
            <v>JUNTA ARGAMASSADA ENTRE TUBO DN 150 MM E O POÇO DE VISITA/ CAIXA DE CONCRETO OU ALVENARIA EM REDES DE ESGOTO. AF_01/2021</v>
          </cell>
          <cell r="E147" t="str">
            <v>und</v>
          </cell>
          <cell r="F147">
            <v>5</v>
          </cell>
          <cell r="G147">
            <v>20.38</v>
          </cell>
          <cell r="H147">
            <v>5.93</v>
          </cell>
          <cell r="I147">
            <v>26.31</v>
          </cell>
          <cell r="J147">
            <v>101.9</v>
          </cell>
          <cell r="K147">
            <v>29.65</v>
          </cell>
          <cell r="L147">
            <v>131.55000000000001</v>
          </cell>
        </row>
        <row r="148">
          <cell r="A148" t="str">
            <v xml:space="preserve"> 8.19 </v>
          </cell>
          <cell r="B148" t="str">
            <v xml:space="preserve"> 90726 </v>
          </cell>
          <cell r="C148" t="str">
            <v>SINAPI</v>
          </cell>
          <cell r="D148" t="str">
            <v>JUNTA ARGAMASSADA ENTRE TUBO DN 200 MM E O POÇO/ CAIXA DE CONCRETO OU ALVENARIA EM REDES DE ESGOTO. AF_01/2021</v>
          </cell>
          <cell r="E148" t="str">
            <v>und</v>
          </cell>
          <cell r="F148">
            <v>1</v>
          </cell>
          <cell r="G148">
            <v>24.15</v>
          </cell>
          <cell r="H148">
            <v>7.21</v>
          </cell>
          <cell r="I148">
            <v>31.36</v>
          </cell>
          <cell r="J148">
            <v>24.15</v>
          </cell>
          <cell r="K148">
            <v>7.21</v>
          </cell>
          <cell r="L148">
            <v>31.36</v>
          </cell>
        </row>
        <row r="149">
          <cell r="A149" t="str">
            <v xml:space="preserve"> 8.20 </v>
          </cell>
          <cell r="B149" t="str">
            <v xml:space="preserve"> 91181 </v>
          </cell>
          <cell r="C149" t="str">
            <v>SINAPI</v>
          </cell>
          <cell r="D149" t="str">
            <v>FIXAÇÃO DE TUBOS HORIZONTAIS DE PVC ÁGUA/PVC ESGOTO/PVC PLUVIAL/CPVC/PPR/COBRE OU AÇO, DIÂMETROS MAIORES QUE 75 MM E MENORES OU IGUAIS A 100 MM, COM ABRAÇADEIRA TIPO D COM PARAFUSO DE FIXAÇÃO 4", FIXADA DIRETAMENTE NA LAJE OU PAREDE. AF_09/2023</v>
          </cell>
          <cell r="E149" t="str">
            <v>m</v>
          </cell>
          <cell r="F149">
            <v>49.88</v>
          </cell>
          <cell r="G149">
            <v>13.24</v>
          </cell>
          <cell r="H149">
            <v>8.2799999999999994</v>
          </cell>
          <cell r="I149">
            <v>21.52</v>
          </cell>
          <cell r="J149">
            <v>660.41</v>
          </cell>
          <cell r="K149">
            <v>413</v>
          </cell>
          <cell r="L149">
            <v>1073.4100000000001</v>
          </cell>
        </row>
        <row r="150">
          <cell r="A150">
            <v>0</v>
          </cell>
          <cell r="B150">
            <v>0</v>
          </cell>
          <cell r="C150">
            <v>0</v>
          </cell>
          <cell r="D150" t="str">
            <v>TOTAIS</v>
          </cell>
          <cell r="E150" t="str">
            <v/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6590.53</v>
          </cell>
          <cell r="K150">
            <v>10224.599999999997</v>
          </cell>
          <cell r="L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 t="str">
            <v/>
          </cell>
          <cell r="E151" t="str">
            <v/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16815.129999999997</v>
          </cell>
          <cell r="L151">
            <v>0</v>
          </cell>
        </row>
        <row r="152">
          <cell r="A152">
            <v>9</v>
          </cell>
          <cell r="B152">
            <v>0</v>
          </cell>
          <cell r="C152">
            <v>0</v>
          </cell>
          <cell r="D152" t="str">
            <v>INSTALAÇÕES ELÉTRICAS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52227.5</v>
          </cell>
        </row>
        <row r="153">
          <cell r="A153" t="str">
            <v xml:space="preserve"> 9.1.1 </v>
          </cell>
          <cell r="B153" t="str">
            <v xml:space="preserve"> 91927 </v>
          </cell>
          <cell r="C153" t="str">
            <v>SINAPI</v>
          </cell>
          <cell r="D153" t="str">
            <v>CABO DE COBRE FLEXÍVEL ISOLADO, 2,5 MM², ANTI-CHAMA 0,6/1,0 KV, PARA CIRCUITOS TERMINAIS - FORNECIMENTO E INSTALAÇÃO. AF_03/2023</v>
          </cell>
          <cell r="E153" t="str">
            <v>m</v>
          </cell>
          <cell r="F153">
            <v>584.79999999999995</v>
          </cell>
          <cell r="G153">
            <v>1.67</v>
          </cell>
          <cell r="H153">
            <v>3.78</v>
          </cell>
          <cell r="I153">
            <v>5.45</v>
          </cell>
          <cell r="J153">
            <v>976.61</v>
          </cell>
          <cell r="K153">
            <v>2210.54</v>
          </cell>
          <cell r="L153">
            <v>3187.15</v>
          </cell>
        </row>
        <row r="154">
          <cell r="A154" t="str">
            <v xml:space="preserve"> 9.1.2 </v>
          </cell>
          <cell r="B154" t="str">
            <v xml:space="preserve"> 91929 </v>
          </cell>
          <cell r="C154" t="str">
            <v>SINAPI</v>
          </cell>
          <cell r="D154" t="str">
            <v>CABO DE COBRE FLEXÍVEL ISOLADO, 4 MM², ANTI-CHAMA 0,6/1,0 KV, PARA CIRCUITOS TERMINAIS - FORNECIMENTO E INSTALAÇÃO. AF_03/2023</v>
          </cell>
          <cell r="E154" t="str">
            <v>m</v>
          </cell>
          <cell r="F154">
            <v>590.79999999999995</v>
          </cell>
          <cell r="G154">
            <v>2.2400000000000002</v>
          </cell>
          <cell r="H154">
            <v>5.76</v>
          </cell>
          <cell r="I154">
            <v>8</v>
          </cell>
          <cell r="J154">
            <v>1323.39</v>
          </cell>
          <cell r="K154">
            <v>3403</v>
          </cell>
          <cell r="L154">
            <v>4726.3900000000003</v>
          </cell>
        </row>
        <row r="155">
          <cell r="A155" t="str">
            <v xml:space="preserve"> 9.1.3 </v>
          </cell>
          <cell r="B155" t="str">
            <v xml:space="preserve"> 91931 </v>
          </cell>
          <cell r="C155" t="str">
            <v>SINAPI</v>
          </cell>
          <cell r="D155" t="str">
            <v>CABO DE COBRE FLEXÍVEL ISOLADO, 6 MM², ANTI-CHAMA 0,6/1,0 KV, PARA CIRCUITOS TERMINAIS - FORNECIMENTO E INSTALAÇÃO. AF_03/2023</v>
          </cell>
          <cell r="E155" t="str">
            <v>m</v>
          </cell>
          <cell r="F155">
            <v>8.9</v>
          </cell>
          <cell r="G155">
            <v>2.94</v>
          </cell>
          <cell r="H155">
            <v>8.3000000000000007</v>
          </cell>
          <cell r="I155">
            <v>11.24</v>
          </cell>
          <cell r="J155">
            <v>26.16</v>
          </cell>
          <cell r="K155">
            <v>73.87</v>
          </cell>
          <cell r="L155">
            <v>100.03</v>
          </cell>
        </row>
        <row r="156">
          <cell r="A156" t="str">
            <v xml:space="preserve"> 9.1.4 </v>
          </cell>
          <cell r="B156" t="str">
            <v xml:space="preserve"> 93655 </v>
          </cell>
          <cell r="C156" t="str">
            <v>SINAPI</v>
          </cell>
          <cell r="D156" t="str">
            <v>DISJUNTOR MONOPOLAR TIPO DIN, CORRENTE NOMINAL DE 20A - FORNECIMENTO E INSTALAÇÃO. AF_07/2025</v>
          </cell>
          <cell r="E156" t="str">
            <v>und</v>
          </cell>
          <cell r="F156">
            <v>10</v>
          </cell>
          <cell r="G156">
            <v>2.69</v>
          </cell>
          <cell r="H156">
            <v>10.23</v>
          </cell>
          <cell r="I156">
            <v>12.92</v>
          </cell>
          <cell r="J156">
            <v>26.9</v>
          </cell>
          <cell r="K156">
            <v>102.3</v>
          </cell>
          <cell r="L156">
            <v>129.19999999999999</v>
          </cell>
        </row>
        <row r="157">
          <cell r="A157" t="str">
            <v xml:space="preserve"> 9.1.5 </v>
          </cell>
          <cell r="B157" t="str">
            <v xml:space="preserve"> 93656 </v>
          </cell>
          <cell r="C157" t="str">
            <v>SINAPI</v>
          </cell>
          <cell r="D157" t="str">
            <v>DISJUNTOR MONOPOLAR TIPO DIN, CORRENTE NOMINAL DE 25A - FORNECIMENTO E INSTALAÇÃO. AF_07/2025</v>
          </cell>
          <cell r="E157" t="str">
            <v>und</v>
          </cell>
          <cell r="F157">
            <v>2</v>
          </cell>
          <cell r="G157">
            <v>3.68</v>
          </cell>
          <cell r="H157">
            <v>10.38</v>
          </cell>
          <cell r="I157">
            <v>14.06</v>
          </cell>
          <cell r="J157">
            <v>7.36</v>
          </cell>
          <cell r="K157">
            <v>20.76</v>
          </cell>
          <cell r="L157">
            <v>28.12</v>
          </cell>
        </row>
        <row r="158">
          <cell r="A158" t="str">
            <v xml:space="preserve"> 9.1.6 </v>
          </cell>
          <cell r="B158" t="str">
            <v xml:space="preserve"> 93672 </v>
          </cell>
          <cell r="C158" t="str">
            <v>SINAPI</v>
          </cell>
          <cell r="D158" t="str">
            <v>DISJUNTOR TRIPOLAR TIPO DIN, CORRENTE NOMINAL DE 40A - FORNECIMENTO E INSTALAÇÃO. AF_07/2025</v>
          </cell>
          <cell r="E158" t="str">
            <v>und</v>
          </cell>
          <cell r="F158">
            <v>1</v>
          </cell>
          <cell r="G158">
            <v>22.03</v>
          </cell>
          <cell r="H158">
            <v>68.56</v>
          </cell>
          <cell r="I158">
            <v>90.59</v>
          </cell>
          <cell r="J158">
            <v>22.03</v>
          </cell>
          <cell r="K158">
            <v>68.56</v>
          </cell>
          <cell r="L158">
            <v>90.59</v>
          </cell>
        </row>
        <row r="159">
          <cell r="A159" t="str">
            <v xml:space="preserve"> 9.1.7 </v>
          </cell>
          <cell r="B159" t="str">
            <v xml:space="preserve"> COMP.438 </v>
          </cell>
          <cell r="C159" t="str">
            <v>Próprio</v>
          </cell>
          <cell r="D159" t="str">
            <v>DISPOSITIVO DPS CLASSE II, 1 POLO, TENSAO MAXIMA DE 275 V, CORRENTE MAXIMA DE *45* KA (TIPO AC) - FORNECIMENTO E INSTALAÇÃO</v>
          </cell>
          <cell r="E159" t="str">
            <v>und</v>
          </cell>
          <cell r="F159">
            <v>4</v>
          </cell>
          <cell r="G159">
            <v>10.91</v>
          </cell>
          <cell r="H159">
            <v>102.98</v>
          </cell>
          <cell r="I159">
            <v>113.89</v>
          </cell>
          <cell r="J159">
            <v>43.64</v>
          </cell>
          <cell r="K159">
            <v>411.92</v>
          </cell>
          <cell r="L159">
            <v>455.56</v>
          </cell>
        </row>
        <row r="160">
          <cell r="A160" t="str">
            <v xml:space="preserve"> 9.1.8 </v>
          </cell>
          <cell r="B160" t="str">
            <v xml:space="preserve"> COMP.331 </v>
          </cell>
          <cell r="C160" t="str">
            <v>Próprio</v>
          </cell>
          <cell r="D160" t="str">
            <v>DISPOSITIVO DR, 4 POLOS, SENSIBILIDADE DE 30 MA, CORRENTE DE 25 A, TIPO AC - FORNECIMENTO E INSTALAÇÃO</v>
          </cell>
          <cell r="E160" t="str">
            <v>und</v>
          </cell>
          <cell r="F160">
            <v>1</v>
          </cell>
          <cell r="G160">
            <v>7.68</v>
          </cell>
          <cell r="H160">
            <v>152.83000000000001</v>
          </cell>
          <cell r="I160">
            <v>160.51</v>
          </cell>
          <cell r="J160">
            <v>7.68</v>
          </cell>
          <cell r="K160">
            <v>152.83000000000001</v>
          </cell>
          <cell r="L160">
            <v>160.51</v>
          </cell>
        </row>
        <row r="161">
          <cell r="A161" t="str">
            <v xml:space="preserve"> 9.1.9 </v>
          </cell>
          <cell r="B161" t="str">
            <v xml:space="preserve"> COMP.330 </v>
          </cell>
          <cell r="C161" t="str">
            <v>Próprio</v>
          </cell>
          <cell r="D161" t="str">
            <v>DISPOSITIVO DR, 4 POLOS, SENSIBILIDADE DE 30 MA, CORRENTE DE 40 A, TIPO AC - FORNECIMENTO E INSTALAÇÃO</v>
          </cell>
          <cell r="E161" t="str">
            <v>und</v>
          </cell>
          <cell r="F161">
            <v>1</v>
          </cell>
          <cell r="G161">
            <v>7.68</v>
          </cell>
          <cell r="H161">
            <v>152.94</v>
          </cell>
          <cell r="I161">
            <v>160.62</v>
          </cell>
          <cell r="J161">
            <v>7.68</v>
          </cell>
          <cell r="K161">
            <v>152.94</v>
          </cell>
          <cell r="L161">
            <v>160.62</v>
          </cell>
        </row>
        <row r="162">
          <cell r="A162" t="str">
            <v xml:space="preserve"> 9.1.10 </v>
          </cell>
          <cell r="B162" t="str">
            <v xml:space="preserve"> 91856 </v>
          </cell>
          <cell r="C162" t="str">
            <v>SINAPI</v>
          </cell>
          <cell r="D162" t="str">
            <v>ELETRODUTO FLEXÍVEL CORRUGADO, PVC, DN 32 MM (1"), PARA CIRCUITOS TERMINAIS, INSTALADO EM PAREDE - FORNECIMENTO E INSTALAÇÃO. AF_03/2023</v>
          </cell>
          <cell r="E162" t="str">
            <v>m</v>
          </cell>
          <cell r="F162">
            <v>6.4</v>
          </cell>
          <cell r="G162">
            <v>8.6</v>
          </cell>
          <cell r="H162">
            <v>5.82</v>
          </cell>
          <cell r="I162">
            <v>14.42</v>
          </cell>
          <cell r="J162">
            <v>55.04</v>
          </cell>
          <cell r="K162">
            <v>37.24</v>
          </cell>
          <cell r="L162">
            <v>92.28</v>
          </cell>
        </row>
        <row r="163">
          <cell r="A163" t="str">
            <v xml:space="preserve"> 9.1.11 </v>
          </cell>
          <cell r="B163" t="str">
            <v xml:space="preserve"> 91847 </v>
          </cell>
          <cell r="C163" t="str">
            <v>SINAPI</v>
          </cell>
          <cell r="D163" t="str">
            <v>ELETRODUTO FLEXÍVEL CORRUGADO REFORÇADO, PVC, DN 32 MM (1"), PARA CIRCUITOS TERMINAIS, INSTALADO EM LAJE - FORNECIMENTO E INSTALAÇÃO. AF_03/2023</v>
          </cell>
          <cell r="E163" t="str">
            <v>m</v>
          </cell>
          <cell r="F163">
            <v>54.4</v>
          </cell>
          <cell r="G163">
            <v>4.96</v>
          </cell>
          <cell r="H163">
            <v>9.2100000000000009</v>
          </cell>
          <cell r="I163">
            <v>14.17</v>
          </cell>
          <cell r="J163">
            <v>269.82</v>
          </cell>
          <cell r="K163">
            <v>501.02</v>
          </cell>
          <cell r="L163">
            <v>770.84</v>
          </cell>
        </row>
        <row r="164">
          <cell r="A164" t="str">
            <v xml:space="preserve"> 9.1.12 </v>
          </cell>
          <cell r="B164" t="str">
            <v xml:space="preserve"> 91871 </v>
          </cell>
          <cell r="C164" t="str">
            <v>SINAPI</v>
          </cell>
          <cell r="D164" t="str">
            <v>ELETRODUTO RÍGIDO ROSCÁVEL, PVC, DN 25 MM (3/4"), PARA CIRCUITOS TERMINAIS, INSTALADO EM PAREDE - FORNECIMENTO E INSTALAÇÃO. AF_03/2023</v>
          </cell>
          <cell r="E164" t="str">
            <v>m</v>
          </cell>
          <cell r="F164">
            <v>95.7</v>
          </cell>
          <cell r="G164">
            <v>10.220000000000001</v>
          </cell>
          <cell r="H164">
            <v>6.56</v>
          </cell>
          <cell r="I164">
            <v>16.78</v>
          </cell>
          <cell r="J164">
            <v>978.05</v>
          </cell>
          <cell r="K164">
            <v>627.79</v>
          </cell>
          <cell r="L164">
            <v>1605.84</v>
          </cell>
        </row>
        <row r="165">
          <cell r="A165" t="str">
            <v xml:space="preserve"> 9.1.13 </v>
          </cell>
          <cell r="B165" t="str">
            <v xml:space="preserve"> 91872 </v>
          </cell>
          <cell r="C165" t="str">
            <v>SINAPI</v>
          </cell>
          <cell r="D165" t="str">
            <v>ELETRODUTO RÍGIDO ROSCÁVEL, PVC, DN 32 MM (1"), PARA CIRCUITOS TERMINAIS, INSTALADO EM PAREDE - FORNECIMENTO E INSTALAÇÃO. AF_03/2023</v>
          </cell>
          <cell r="E165" t="str">
            <v>m</v>
          </cell>
          <cell r="F165">
            <v>9.1</v>
          </cell>
          <cell r="G165">
            <v>11.37</v>
          </cell>
          <cell r="H165">
            <v>9.59</v>
          </cell>
          <cell r="I165">
            <v>20.96</v>
          </cell>
          <cell r="J165">
            <v>103.46</v>
          </cell>
          <cell r="K165">
            <v>87.26</v>
          </cell>
          <cell r="L165">
            <v>190.72</v>
          </cell>
        </row>
        <row r="166">
          <cell r="A166" t="str">
            <v xml:space="preserve"> 9.1.14 </v>
          </cell>
          <cell r="B166" t="str">
            <v xml:space="preserve"> 91902 </v>
          </cell>
          <cell r="C166" t="str">
            <v>SINAPI</v>
          </cell>
          <cell r="D166" t="str">
            <v>CURVA 90 GRAUS PARA ELETRODUTO, PVC, ROSCÁVEL, DN 25 MM (3/4"), PARA CIRCUITOS TERMINAIS, INSTALADA EM LAJE - FORNECIMENTO E INSTALAÇÃO. AF_03/2023</v>
          </cell>
          <cell r="E166" t="str">
            <v>und</v>
          </cell>
          <cell r="F166">
            <v>14</v>
          </cell>
          <cell r="G166">
            <v>9.35</v>
          </cell>
          <cell r="H166">
            <v>3.86</v>
          </cell>
          <cell r="I166">
            <v>13.21</v>
          </cell>
          <cell r="J166">
            <v>130.9</v>
          </cell>
          <cell r="K166">
            <v>54.04</v>
          </cell>
          <cell r="L166">
            <v>184.94</v>
          </cell>
        </row>
        <row r="167">
          <cell r="A167" t="str">
            <v xml:space="preserve"> 9.1.15 </v>
          </cell>
          <cell r="B167" t="str">
            <v xml:space="preserve"> 91884 </v>
          </cell>
          <cell r="C167" t="str">
            <v>SINAPI</v>
          </cell>
          <cell r="D167" t="str">
            <v>LUVA PARA ELETRODUTO, PVC, ROSCÁVEL, DN 25 MM (3/4"), PARA CIRCUITOS TERMINAIS, INSTALADA EM PAREDE - FORNECIMENTO E INSTALAÇÃO. AF_03/2023</v>
          </cell>
          <cell r="E167" t="str">
            <v>und</v>
          </cell>
          <cell r="F167">
            <v>12</v>
          </cell>
          <cell r="G167">
            <v>11.37</v>
          </cell>
          <cell r="H167">
            <v>2.75</v>
          </cell>
          <cell r="I167">
            <v>14.12</v>
          </cell>
          <cell r="J167">
            <v>136.44</v>
          </cell>
          <cell r="K167">
            <v>33</v>
          </cell>
          <cell r="L167">
            <v>169.44</v>
          </cell>
        </row>
        <row r="168">
          <cell r="A168" t="str">
            <v xml:space="preserve"> 9.1.16 </v>
          </cell>
          <cell r="B168" t="str">
            <v xml:space="preserve"> 91885 </v>
          </cell>
          <cell r="C168" t="str">
            <v>SINAPI</v>
          </cell>
          <cell r="D168" t="str">
            <v>LUVA PARA ELETRODUTO, PVC, ROSCÁVEL, DN 32 MM (1"), PARA CIRCUITOS TERMINAIS, INSTALADA EM PAREDE - FORNECIMENTO E INSTALAÇÃO. AF_03/2023</v>
          </cell>
          <cell r="E168" t="str">
            <v>und</v>
          </cell>
          <cell r="F168">
            <v>1</v>
          </cell>
          <cell r="G168">
            <v>12.64</v>
          </cell>
          <cell r="H168">
            <v>3.36</v>
          </cell>
          <cell r="I168">
            <v>16</v>
          </cell>
          <cell r="J168">
            <v>12.64</v>
          </cell>
          <cell r="K168">
            <v>3.36</v>
          </cell>
          <cell r="L168">
            <v>16</v>
          </cell>
        </row>
        <row r="169">
          <cell r="A169" t="str">
            <v xml:space="preserve"> 9.1.17 </v>
          </cell>
          <cell r="B169" t="str">
            <v xml:space="preserve"> COMP.1511 </v>
          </cell>
          <cell r="C169" t="str">
            <v>Próprio</v>
          </cell>
          <cell r="D169" t="str">
            <v>CONDULETE EM PVC RÍGIDO, P/ELETRODUTO SOLDÁVEL D=1/2"E  3/4", SEM TAMPA (MODELOS: C,E,B,L,T,X), Tigre ou similar</v>
          </cell>
          <cell r="E169" t="str">
            <v>und</v>
          </cell>
          <cell r="F169">
            <v>11</v>
          </cell>
          <cell r="G169">
            <v>16.71</v>
          </cell>
          <cell r="H169">
            <v>12.42</v>
          </cell>
          <cell r="I169">
            <v>29.13</v>
          </cell>
          <cell r="J169">
            <v>183.81</v>
          </cell>
          <cell r="K169">
            <v>136.62</v>
          </cell>
          <cell r="L169">
            <v>320.43</v>
          </cell>
        </row>
        <row r="170">
          <cell r="A170" t="str">
            <v xml:space="preserve"> 9.1.18 </v>
          </cell>
          <cell r="B170" t="str">
            <v xml:space="preserve"> 91940 </v>
          </cell>
          <cell r="C170" t="str">
            <v>SINAPI</v>
          </cell>
          <cell r="D170" t="str">
            <v>CAIXA RETANGULAR 4" X 2" MÉDIA (1,30 M DO PISO), PVC, INSTALADA EM PAREDE - FORNECIMENTO E INSTALAÇÃO. AF_03/2023</v>
          </cell>
          <cell r="E170" t="str">
            <v>und</v>
          </cell>
          <cell r="F170">
            <v>5</v>
          </cell>
          <cell r="G170">
            <v>16.940000000000001</v>
          </cell>
          <cell r="H170">
            <v>5.15</v>
          </cell>
          <cell r="I170">
            <v>22.09</v>
          </cell>
          <cell r="J170">
            <v>84.7</v>
          </cell>
          <cell r="K170">
            <v>25.75</v>
          </cell>
          <cell r="L170">
            <v>110.45</v>
          </cell>
        </row>
        <row r="171">
          <cell r="A171" t="str">
            <v xml:space="preserve"> 9.1.19 </v>
          </cell>
          <cell r="B171" t="str">
            <v xml:space="preserve"> 91955 </v>
          </cell>
          <cell r="C171" t="str">
            <v>SINAPI</v>
          </cell>
          <cell r="D171" t="str">
            <v>INTERRUPTOR PARALELO (1 MÓDULO), 10A/250V, INCLUINDO SUPORTE E PLACA - FORNECIMENTO E INSTALAÇÃO. AF_03/2023</v>
          </cell>
          <cell r="E171" t="str">
            <v>und</v>
          </cell>
          <cell r="F171">
            <v>4</v>
          </cell>
          <cell r="G171">
            <v>25.7</v>
          </cell>
          <cell r="H171">
            <v>18.899999999999999</v>
          </cell>
          <cell r="I171">
            <v>44.6</v>
          </cell>
          <cell r="J171">
            <v>102.8</v>
          </cell>
          <cell r="K171">
            <v>75.599999999999994</v>
          </cell>
          <cell r="L171">
            <v>178.4</v>
          </cell>
        </row>
        <row r="172">
          <cell r="A172" t="str">
            <v xml:space="preserve"> 9.1.20 </v>
          </cell>
          <cell r="B172" t="str">
            <v xml:space="preserve"> 91996 </v>
          </cell>
          <cell r="C172" t="str">
            <v>SINAPI</v>
          </cell>
          <cell r="D172" t="str">
            <v>TOMADA MÉDIA DE EMBUTIR (1 MÓDULO), 2P+T 10 A, INCLUINDO SUPORTE E PLACA - FORNECIMENTO E INSTALAÇÃO. AF_03/2023</v>
          </cell>
          <cell r="E172" t="str">
            <v>und</v>
          </cell>
          <cell r="F172">
            <v>11</v>
          </cell>
          <cell r="G172">
            <v>25.7</v>
          </cell>
          <cell r="H172">
            <v>17.62</v>
          </cell>
          <cell r="I172">
            <v>43.32</v>
          </cell>
          <cell r="J172">
            <v>282.7</v>
          </cell>
          <cell r="K172">
            <v>193.82</v>
          </cell>
          <cell r="L172">
            <v>476.52</v>
          </cell>
        </row>
        <row r="173">
          <cell r="A173" t="str">
            <v xml:space="preserve"> 9.1.21 </v>
          </cell>
          <cell r="B173" t="str">
            <v xml:space="preserve"> 91997 </v>
          </cell>
          <cell r="C173" t="str">
            <v>SINAPI</v>
          </cell>
          <cell r="D173" t="str">
            <v>TOMADA MÉDIA DE EMBUTIR (1 MÓDULO), 2P+T 20 A, INCLUINDO SUPORTE E PLACA - FORNECIMENTO E INSTALAÇÃO. AF_03/2023</v>
          </cell>
          <cell r="E173" t="str">
            <v>und</v>
          </cell>
          <cell r="F173">
            <v>3</v>
          </cell>
          <cell r="G173">
            <v>25.7</v>
          </cell>
          <cell r="H173">
            <v>20.09</v>
          </cell>
          <cell r="I173">
            <v>45.79</v>
          </cell>
          <cell r="J173">
            <v>77.099999999999994</v>
          </cell>
          <cell r="K173">
            <v>60.27</v>
          </cell>
          <cell r="L173">
            <v>137.37</v>
          </cell>
        </row>
        <row r="174">
          <cell r="A174" t="str">
            <v xml:space="preserve"> 9.1.22 </v>
          </cell>
          <cell r="B174" t="str">
            <v xml:space="preserve"> 90447 </v>
          </cell>
          <cell r="C174" t="str">
            <v>SINAPI</v>
          </cell>
          <cell r="D174" t="str">
            <v>RASGO LINEAR MANUAL EM ALVENARIA, PARA ELETRODUTOS, DIÂMETROS MENORES OU IGUAIS A 40 MM. AF_09/2023</v>
          </cell>
          <cell r="E174" t="str">
            <v>m</v>
          </cell>
          <cell r="F174">
            <v>11</v>
          </cell>
          <cell r="G174">
            <v>10.1</v>
          </cell>
          <cell r="H174">
            <v>1.28</v>
          </cell>
          <cell r="I174">
            <v>11.38</v>
          </cell>
          <cell r="J174">
            <v>111.1</v>
          </cell>
          <cell r="K174">
            <v>14.08</v>
          </cell>
          <cell r="L174">
            <v>125.18</v>
          </cell>
        </row>
        <row r="175">
          <cell r="A175" t="str">
            <v xml:space="preserve"> 9.1.23 </v>
          </cell>
          <cell r="B175" t="str">
            <v xml:space="preserve"> 104766 </v>
          </cell>
          <cell r="C175" t="str">
            <v>SINAPI</v>
          </cell>
          <cell r="D175" t="str">
            <v>CHUMBAMENTO LINEAR EM ALVENARIA PARA ELETRODUTOS COM DIÂMETROS MENORES OU IGUAIS A 40 MM. AF_09/2023</v>
          </cell>
          <cell r="E175" t="str">
            <v>m</v>
          </cell>
          <cell r="F175">
            <v>11</v>
          </cell>
          <cell r="G175">
            <v>16.100000000000001</v>
          </cell>
          <cell r="H175">
            <v>4.93</v>
          </cell>
          <cell r="I175">
            <v>21.03</v>
          </cell>
          <cell r="J175">
            <v>177.1</v>
          </cell>
          <cell r="K175">
            <v>54.23</v>
          </cell>
          <cell r="L175">
            <v>231.33</v>
          </cell>
        </row>
        <row r="176">
          <cell r="A176" t="str">
            <v xml:space="preserve"> 9.1.24 </v>
          </cell>
          <cell r="B176" t="str">
            <v xml:space="preserve"> COMP.936 </v>
          </cell>
          <cell r="C176" t="str">
            <v>Próprio</v>
          </cell>
          <cell r="D176" t="str">
            <v>PERFILADO PERFURADO 38 X 38 MM - FORNECIMENTO E INSTALAÇÃO</v>
          </cell>
          <cell r="E176" t="str">
            <v>m</v>
          </cell>
          <cell r="F176">
            <v>126.4</v>
          </cell>
          <cell r="G176">
            <v>28.89</v>
          </cell>
          <cell r="H176">
            <v>12.42</v>
          </cell>
          <cell r="I176">
            <v>41.31</v>
          </cell>
          <cell r="J176">
            <v>3651.69</v>
          </cell>
          <cell r="K176">
            <v>1569.88</v>
          </cell>
          <cell r="L176">
            <v>5221.57</v>
          </cell>
        </row>
        <row r="177">
          <cell r="A177" t="str">
            <v xml:space="preserve"> 9.1.25 </v>
          </cell>
          <cell r="B177" t="str">
            <v xml:space="preserve"> COMP.581 </v>
          </cell>
          <cell r="C177" t="str">
            <v>Próprio</v>
          </cell>
          <cell r="D177" t="str">
            <v>GANCHO CURTO PARA SUSPENSÃO DE PERFILADO 38X38 - FORNECIMENTO E INSTALAÇÃO (ORSE)</v>
          </cell>
          <cell r="E177" t="str">
            <v>und</v>
          </cell>
          <cell r="F177">
            <v>149</v>
          </cell>
          <cell r="G177">
            <v>11.55</v>
          </cell>
          <cell r="H177">
            <v>4.95</v>
          </cell>
          <cell r="I177">
            <v>16.5</v>
          </cell>
          <cell r="J177">
            <v>1720.95</v>
          </cell>
          <cell r="K177">
            <v>737.55</v>
          </cell>
          <cell r="L177">
            <v>2458.5</v>
          </cell>
        </row>
        <row r="178">
          <cell r="A178" t="str">
            <v xml:space="preserve"> 9.1.26 </v>
          </cell>
          <cell r="B178" t="str">
            <v xml:space="preserve"> COMP.718 </v>
          </cell>
          <cell r="C178" t="str">
            <v>Próprio</v>
          </cell>
          <cell r="D178" t="str">
            <v>GANCHO CURTO PARA SUSPENSÃO DE LUMINÁRIAS - FORNECIMENTO E INSTALAÇÃO (ORSE)</v>
          </cell>
          <cell r="E178" t="str">
            <v>und</v>
          </cell>
          <cell r="F178">
            <v>32</v>
          </cell>
          <cell r="G178">
            <v>11.14</v>
          </cell>
          <cell r="H178">
            <v>4.92</v>
          </cell>
          <cell r="I178">
            <v>16.059999999999999</v>
          </cell>
          <cell r="J178">
            <v>356.48</v>
          </cell>
          <cell r="K178">
            <v>157.44</v>
          </cell>
          <cell r="L178">
            <v>513.91999999999996</v>
          </cell>
        </row>
        <row r="179">
          <cell r="A179" t="str">
            <v xml:space="preserve"> 9.1.27 </v>
          </cell>
          <cell r="B179" t="str">
            <v xml:space="preserve"> COMP.1944 </v>
          </cell>
          <cell r="C179" t="str">
            <v>Próprio</v>
          </cell>
          <cell r="D179" t="str">
            <v>SAIDA HORIZONTAL PARA ELETRODUTO 3/4"</v>
          </cell>
          <cell r="E179" t="str">
            <v>und</v>
          </cell>
          <cell r="F179">
            <v>14</v>
          </cell>
          <cell r="G179">
            <v>7.91</v>
          </cell>
          <cell r="H179">
            <v>4.26</v>
          </cell>
          <cell r="I179">
            <v>12.17</v>
          </cell>
          <cell r="J179">
            <v>110.74</v>
          </cell>
          <cell r="K179">
            <v>59.64</v>
          </cell>
          <cell r="L179">
            <v>170.38</v>
          </cell>
        </row>
        <row r="180">
          <cell r="A180" t="str">
            <v xml:space="preserve"> 9.1.28 </v>
          </cell>
          <cell r="B180" t="str">
            <v xml:space="preserve"> COMP.1101 </v>
          </cell>
          <cell r="C180" t="str">
            <v>Próprio</v>
          </cell>
          <cell r="D180" t="str">
            <v>FIXAÇÃO DE ELETROCALHAS E PERFILADOS COM VERGALHÃO (TIRANTE) COM ROSCA TOTAL Ø 1/4"X1000MM (ORSE)</v>
          </cell>
          <cell r="E180" t="str">
            <v>m</v>
          </cell>
          <cell r="F180">
            <v>75.84</v>
          </cell>
          <cell r="G180">
            <v>16.71</v>
          </cell>
          <cell r="H180">
            <v>16.350000000000001</v>
          </cell>
          <cell r="I180">
            <v>33.06</v>
          </cell>
          <cell r="J180">
            <v>1267.28</v>
          </cell>
          <cell r="K180">
            <v>1239.98</v>
          </cell>
          <cell r="L180">
            <v>2507.2600000000002</v>
          </cell>
        </row>
        <row r="181">
          <cell r="A181" t="str">
            <v xml:space="preserve"> 9.1.29 </v>
          </cell>
          <cell r="B181" t="str">
            <v xml:space="preserve"> COMP.1825.R01 </v>
          </cell>
          <cell r="C181" t="str">
            <v>Próprio</v>
          </cell>
          <cell r="D181" t="str">
            <v>CURVA HORIZONTAL OU VERTICAL PARA PERFILADO 38 X 38 MM  - FORNECIMENTO E INSTALAÇÃO</v>
          </cell>
          <cell r="E181" t="str">
            <v>und</v>
          </cell>
          <cell r="F181">
            <v>2</v>
          </cell>
          <cell r="G181">
            <v>19.829999999999998</v>
          </cell>
          <cell r="H181">
            <v>19.75</v>
          </cell>
          <cell r="I181">
            <v>39.58</v>
          </cell>
          <cell r="J181">
            <v>39.659999999999997</v>
          </cell>
          <cell r="K181">
            <v>39.5</v>
          </cell>
          <cell r="L181">
            <v>79.16</v>
          </cell>
        </row>
        <row r="182">
          <cell r="A182" t="str">
            <v xml:space="preserve"> 9.1.30 </v>
          </cell>
          <cell r="B182" t="str">
            <v xml:space="preserve"> COMP.1824 </v>
          </cell>
          <cell r="C182" t="str">
            <v>Próprio</v>
          </cell>
          <cell r="D182" t="str">
            <v>TÊ HORIZONTAL PARA PERFILADO 38 X 38 MM - FORNECIMENTO E INSTALAÇÃO</v>
          </cell>
          <cell r="E182" t="str">
            <v>und</v>
          </cell>
          <cell r="F182">
            <v>1</v>
          </cell>
          <cell r="G182">
            <v>19.829999999999998</v>
          </cell>
          <cell r="H182">
            <v>9.9600000000000009</v>
          </cell>
          <cell r="I182">
            <v>29.79</v>
          </cell>
          <cell r="J182">
            <v>19.829999999999998</v>
          </cell>
          <cell r="K182">
            <v>9.9600000000000009</v>
          </cell>
          <cell r="L182">
            <v>29.79</v>
          </cell>
        </row>
        <row r="183">
          <cell r="A183" t="str">
            <v xml:space="preserve"> 9.1.31 </v>
          </cell>
          <cell r="B183" t="str">
            <v xml:space="preserve"> COMP.1826 </v>
          </cell>
          <cell r="C183" t="str">
            <v>Próprio</v>
          </cell>
          <cell r="D183" t="str">
            <v>TALA PLANA PARA PERFILADO 38 X 38 MM (ORSE) - FORNECIMENTO E INSTALAÇÃO</v>
          </cell>
          <cell r="E183" t="str">
            <v>und</v>
          </cell>
          <cell r="F183">
            <v>14</v>
          </cell>
          <cell r="G183">
            <v>11.55</v>
          </cell>
          <cell r="H183">
            <v>2.95</v>
          </cell>
          <cell r="I183">
            <v>14.5</v>
          </cell>
          <cell r="J183">
            <v>161.69999999999999</v>
          </cell>
          <cell r="K183">
            <v>41.3</v>
          </cell>
          <cell r="L183">
            <v>203</v>
          </cell>
        </row>
        <row r="184">
          <cell r="A184" t="str">
            <v xml:space="preserve"> 9.1.32 </v>
          </cell>
          <cell r="B184" t="str">
            <v xml:space="preserve"> 97886 </v>
          </cell>
          <cell r="C184" t="str">
            <v>SINAPI</v>
          </cell>
          <cell r="D184" t="str">
            <v>CAIXA ENTERRADA ELÉTRICA RETANGULAR, EM ALVENARIA COM TIJOLOS CERÂMICOS MACIÇOS, FUNDO COM BRITA, DIMENSÕES INTERNAS: 0,3X0,3X0,3 M. AF_12/2020</v>
          </cell>
          <cell r="E184" t="str">
            <v>und</v>
          </cell>
          <cell r="F184">
            <v>2</v>
          </cell>
          <cell r="G184">
            <v>95.8</v>
          </cell>
          <cell r="H184">
            <v>87.88</v>
          </cell>
          <cell r="I184">
            <v>183.68</v>
          </cell>
          <cell r="J184">
            <v>191.6</v>
          </cell>
          <cell r="K184">
            <v>175.76</v>
          </cell>
          <cell r="L184">
            <v>367.36</v>
          </cell>
        </row>
        <row r="185">
          <cell r="A185" t="str">
            <v xml:space="preserve"> 9.1.33 </v>
          </cell>
          <cell r="B185" t="str">
            <v xml:space="preserve"> 100556 </v>
          </cell>
          <cell r="C185" t="str">
            <v>SINAPI</v>
          </cell>
          <cell r="D185" t="str">
            <v>CAIXA DE PASSAGEM PARA TELEFONE 15X15X10CM (SOBREPOR) - FORNECIMENTO E INSTALAÇÃO. AF_08/2025</v>
          </cell>
          <cell r="E185" t="str">
            <v>und</v>
          </cell>
          <cell r="F185">
            <v>1</v>
          </cell>
          <cell r="G185">
            <v>11.63</v>
          </cell>
          <cell r="H185">
            <v>22.7</v>
          </cell>
          <cell r="I185">
            <v>34.33</v>
          </cell>
          <cell r="J185">
            <v>11.63</v>
          </cell>
          <cell r="K185">
            <v>22.7</v>
          </cell>
          <cell r="L185">
            <v>34.33</v>
          </cell>
        </row>
        <row r="186">
          <cell r="A186" t="str">
            <v xml:space="preserve"> 9.1.34 </v>
          </cell>
          <cell r="B186" t="str">
            <v xml:space="preserve"> COMP.1708 </v>
          </cell>
          <cell r="C186" t="str">
            <v>Próprio</v>
          </cell>
          <cell r="D186" t="str">
            <v>CAIXA METÁLICA COM TOMADA 10A 250V PARA PEERFILADO - FORNECIMENTO E INSTALAÇÃO (ORSE)</v>
          </cell>
          <cell r="E186" t="str">
            <v>und</v>
          </cell>
          <cell r="F186">
            <v>32</v>
          </cell>
          <cell r="G186">
            <v>17.329999999999998</v>
          </cell>
          <cell r="H186">
            <v>11.59</v>
          </cell>
          <cell r="I186">
            <v>28.92</v>
          </cell>
          <cell r="J186">
            <v>554.55999999999995</v>
          </cell>
          <cell r="K186">
            <v>370.88</v>
          </cell>
          <cell r="L186">
            <v>925.44</v>
          </cell>
        </row>
        <row r="187">
          <cell r="A187" t="str">
            <v xml:space="preserve"> 9.1.35 </v>
          </cell>
          <cell r="B187" t="str">
            <v xml:space="preserve"> COMP.1716 </v>
          </cell>
          <cell r="C187" t="str">
            <v>Próprio</v>
          </cell>
          <cell r="D187" t="str">
            <v>LUMINÁRIA INDUSTRIAL HIGH BAY LED 150 W - 17180 LM - MODELO - LHB10-S2M840FAX - LUMICENTER - FORNECIMENTO E INSTALAÇÃO</v>
          </cell>
          <cell r="E187" t="str">
            <v>und</v>
          </cell>
          <cell r="F187">
            <v>32</v>
          </cell>
          <cell r="G187">
            <v>13.75</v>
          </cell>
          <cell r="H187">
            <v>779.24</v>
          </cell>
          <cell r="I187">
            <v>792.99</v>
          </cell>
          <cell r="J187">
            <v>440</v>
          </cell>
          <cell r="K187">
            <v>24935.68</v>
          </cell>
          <cell r="L187">
            <v>25375.68</v>
          </cell>
        </row>
        <row r="188">
          <cell r="A188" t="str">
            <v xml:space="preserve"> 9.1.36 </v>
          </cell>
          <cell r="B188" t="str">
            <v xml:space="preserve"> 106022 </v>
          </cell>
          <cell r="C188" t="str">
            <v>SINAPI</v>
          </cell>
          <cell r="D188" t="str">
            <v>QUADRO DE DISTRIBUIÇÃO DE ENERGIA EM CHAPA DE AÇO GALVANIZADO, DE EMBUTIR, COM BARRAMENTO TRIFÁSICO, PARA 36 DISJUNTORES DIN 100A - FORNECIMENTO E INSTALAÇÃO. AF_07/2025</v>
          </cell>
          <cell r="E188" t="str">
            <v>und</v>
          </cell>
          <cell r="F188">
            <v>1</v>
          </cell>
          <cell r="G188">
            <v>99.77</v>
          </cell>
          <cell r="H188">
            <v>593.42999999999995</v>
          </cell>
          <cell r="I188">
            <v>693.2</v>
          </cell>
          <cell r="J188">
            <v>99.77</v>
          </cell>
          <cell r="K188">
            <v>593.42999999999995</v>
          </cell>
          <cell r="L188">
            <v>693.2</v>
          </cell>
        </row>
        <row r="189">
          <cell r="A189">
            <v>0</v>
          </cell>
          <cell r="B189">
            <v>0</v>
          </cell>
          <cell r="C189">
            <v>0</v>
          </cell>
          <cell r="D189" t="str">
            <v>TOTAIS</v>
          </cell>
          <cell r="E189" t="str">
            <v/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13773.000000000002</v>
          </cell>
          <cell r="K189">
            <v>38454.5</v>
          </cell>
          <cell r="L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 t="str">
            <v/>
          </cell>
          <cell r="E190" t="str">
            <v/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52227.5</v>
          </cell>
          <cell r="L190">
            <v>0</v>
          </cell>
        </row>
        <row r="191">
          <cell r="A191">
            <v>10</v>
          </cell>
          <cell r="B191">
            <v>0</v>
          </cell>
          <cell r="C191">
            <v>0</v>
          </cell>
          <cell r="D191" t="str">
            <v>INSTALAÇÕES PREVENTIVAS CONTRA INCÊNDIO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10416.769999999999</v>
          </cell>
        </row>
        <row r="192">
          <cell r="A192" t="str">
            <v xml:space="preserve"> 10.1 </v>
          </cell>
          <cell r="B192">
            <v>0</v>
          </cell>
          <cell r="C192">
            <v>0</v>
          </cell>
          <cell r="D192" t="str">
            <v>ILUMINAÇÃO DE EMERGÊNCIA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1559.28</v>
          </cell>
        </row>
        <row r="193">
          <cell r="A193" t="str">
            <v xml:space="preserve"> 10.1.1 </v>
          </cell>
          <cell r="B193" t="str">
            <v xml:space="preserve"> COMP.2239 </v>
          </cell>
          <cell r="C193" t="str">
            <v>Próprio</v>
          </cell>
          <cell r="D193" t="str">
            <v>LUMINARIA LUZ EMERGENCIA LED 600 LUMENS - FORNECIMENTO E INSTALAÇÃO</v>
          </cell>
          <cell r="E193" t="str">
            <v>und</v>
          </cell>
          <cell r="F193">
            <v>6</v>
          </cell>
          <cell r="G193">
            <v>52.57</v>
          </cell>
          <cell r="H193">
            <v>207.31</v>
          </cell>
          <cell r="I193">
            <v>259.88</v>
          </cell>
          <cell r="J193">
            <v>315.42</v>
          </cell>
          <cell r="K193">
            <v>1243.8599999999999</v>
          </cell>
          <cell r="L193">
            <v>1559.28</v>
          </cell>
        </row>
        <row r="194">
          <cell r="A194" t="str">
            <v xml:space="preserve"> 10.2 </v>
          </cell>
          <cell r="B194">
            <v>0</v>
          </cell>
          <cell r="C194">
            <v>0</v>
          </cell>
          <cell r="D194" t="str">
            <v>SINALIZAÇÃO DE EMERGÊNCIA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281.08</v>
          </cell>
        </row>
        <row r="195">
          <cell r="A195" t="str">
            <v xml:space="preserve"> 10.2.1 </v>
          </cell>
          <cell r="B195" t="str">
            <v xml:space="preserve"> COMP.1575 </v>
          </cell>
          <cell r="C195" t="str">
            <v>Próprio</v>
          </cell>
          <cell r="D195" t="str">
            <v>PLACA DE SINALIZACAO DE SEGURANCA CONTRA INCENDIO, FOTOLUMINESCENTE, RETANGULAR, *35 X 70* CM, EM PVC *2* MM ANTI-CHAMAS (SIMBOLOS, CORES E PICTOGRAMAS CONFORME NBR 13434) - FORNECIMENTO E INSTALAÇÃO</v>
          </cell>
          <cell r="E195" t="str">
            <v>und</v>
          </cell>
          <cell r="F195">
            <v>2</v>
          </cell>
          <cell r="G195">
            <v>2.8</v>
          </cell>
          <cell r="H195">
            <v>137.74</v>
          </cell>
          <cell r="I195">
            <v>140.54</v>
          </cell>
          <cell r="J195">
            <v>5.6</v>
          </cell>
          <cell r="K195">
            <v>275.48</v>
          </cell>
          <cell r="L195">
            <v>281.08</v>
          </cell>
        </row>
        <row r="196">
          <cell r="A196" t="str">
            <v xml:space="preserve"> 10.3 </v>
          </cell>
          <cell r="B196">
            <v>0</v>
          </cell>
          <cell r="C196">
            <v>0</v>
          </cell>
          <cell r="D196" t="str">
            <v>SISTEMA HIDRÁULICO PREVENTIVO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5748.9</v>
          </cell>
        </row>
        <row r="197">
          <cell r="A197" t="str">
            <v xml:space="preserve"> 10.3.1 </v>
          </cell>
          <cell r="B197" t="str">
            <v xml:space="preserve"> COMP.1102 </v>
          </cell>
          <cell r="C197" t="str">
            <v>Próprio</v>
          </cell>
          <cell r="D197" t="str">
            <v>ABRIGO PARA HIDRANTE DE EMBUTIR, 75X45X17CM, COM REGISTRO GLOBO ANGULAR 45º 2.1/2", ADAPTADOR STORZ 2.1/2",  2 MANGUEIRAS DE INCÊNDIO 15M (2X15), REDUÇÃO 2.1/2X1.1/2" E ESGUICHO EM LATÃO 1.1/2" - FORNECIMENTO E INSTALAÇÃO</v>
          </cell>
          <cell r="E197" t="str">
            <v>und</v>
          </cell>
          <cell r="F197">
            <v>1</v>
          </cell>
          <cell r="G197">
            <v>149.82</v>
          </cell>
          <cell r="H197">
            <v>1925.76</v>
          </cell>
          <cell r="I197">
            <v>2075.58</v>
          </cell>
          <cell r="J197">
            <v>149.82</v>
          </cell>
          <cell r="K197">
            <v>1925.76</v>
          </cell>
          <cell r="L197">
            <v>2075.58</v>
          </cell>
        </row>
        <row r="198">
          <cell r="A198" t="str">
            <v xml:space="preserve"> 10.3.2 </v>
          </cell>
          <cell r="B198" t="str">
            <v xml:space="preserve"> 92367 </v>
          </cell>
          <cell r="C198" t="str">
            <v>SINAPI</v>
          </cell>
          <cell r="D198" t="str">
            <v>TUBO DE AÇO GALVANIZADO COM COSTURA, CLASSE MÉDIA, DN 65 (2 1/2"), CONEXÃO ROSQUEADA, INSTALADO EM REDE DE ALIMENTAÇÃO PARA HIDRANTE - FORNECIMENTO E INSTALAÇÃO. AF_10/2020</v>
          </cell>
          <cell r="E198" t="str">
            <v>m</v>
          </cell>
          <cell r="F198">
            <v>19.760000000000002</v>
          </cell>
          <cell r="G198">
            <v>11.86</v>
          </cell>
          <cell r="H198">
            <v>88.31</v>
          </cell>
          <cell r="I198">
            <v>100.17</v>
          </cell>
          <cell r="J198">
            <v>234.35</v>
          </cell>
          <cell r="K198">
            <v>1745</v>
          </cell>
          <cell r="L198">
            <v>1979.35</v>
          </cell>
        </row>
        <row r="199">
          <cell r="A199" t="str">
            <v xml:space="preserve"> 10.3.3 </v>
          </cell>
          <cell r="B199" t="str">
            <v xml:space="preserve"> 92390 </v>
          </cell>
          <cell r="C199" t="str">
            <v>SINAPI</v>
          </cell>
          <cell r="D199" t="str">
            <v>JOELHO 90 GRAUS, EM FERRO GALVANIZADO, DN 65 (2 1/2"), CONEXÃO ROSQUEADA, INSTALADO EM REDE DE ALIMENTAÇÃO PARA HIDRANTE - FORNECIMENTO E INSTALAÇÃO. AF_10/2020</v>
          </cell>
          <cell r="E199" t="str">
            <v>und</v>
          </cell>
          <cell r="F199">
            <v>5</v>
          </cell>
          <cell r="G199">
            <v>53.49</v>
          </cell>
          <cell r="H199">
            <v>103.34</v>
          </cell>
          <cell r="I199">
            <v>156.83000000000001</v>
          </cell>
          <cell r="J199">
            <v>267.45</v>
          </cell>
          <cell r="K199">
            <v>516.70000000000005</v>
          </cell>
          <cell r="L199">
            <v>784.15</v>
          </cell>
        </row>
        <row r="200">
          <cell r="A200" t="str">
            <v xml:space="preserve"> 10.3.4 </v>
          </cell>
          <cell r="B200" t="str">
            <v xml:space="preserve"> 93358 </v>
          </cell>
          <cell r="C200" t="str">
            <v>SINAPI</v>
          </cell>
          <cell r="D200" t="str">
            <v>ESCAVAÇÃO MANUAL DE VALA. AF_09/2024</v>
          </cell>
          <cell r="E200" t="str">
            <v>m³</v>
          </cell>
          <cell r="F200">
            <v>5.55</v>
          </cell>
          <cell r="G200">
            <v>72.78</v>
          </cell>
          <cell r="H200">
            <v>16.34</v>
          </cell>
          <cell r="I200">
            <v>89.12</v>
          </cell>
          <cell r="J200">
            <v>403.92</v>
          </cell>
          <cell r="K200">
            <v>90.68</v>
          </cell>
          <cell r="L200">
            <v>494.6</v>
          </cell>
        </row>
        <row r="201">
          <cell r="A201" t="str">
            <v xml:space="preserve"> 10.3.5 </v>
          </cell>
          <cell r="B201" t="str">
            <v xml:space="preserve"> 93382 </v>
          </cell>
          <cell r="C201" t="str">
            <v>SINAPI</v>
          </cell>
          <cell r="D201" t="str">
            <v>REATERRO MANUAL DE VALAS, COM COMPACTADOR DE SOLOS DE PERCUSSÃO. AF_08/2023</v>
          </cell>
          <cell r="E201" t="str">
            <v>m³</v>
          </cell>
          <cell r="F201">
            <v>5.55</v>
          </cell>
          <cell r="G201">
            <v>19.96</v>
          </cell>
          <cell r="H201">
            <v>7.2</v>
          </cell>
          <cell r="I201">
            <v>27.16</v>
          </cell>
          <cell r="J201">
            <v>110.77</v>
          </cell>
          <cell r="K201">
            <v>39.96</v>
          </cell>
          <cell r="L201">
            <v>150.72999999999999</v>
          </cell>
        </row>
        <row r="202">
          <cell r="A202" t="str">
            <v xml:space="preserve"> 10.3.6 </v>
          </cell>
          <cell r="B202" t="str">
            <v xml:space="preserve"> 98572 </v>
          </cell>
          <cell r="C202" t="str">
            <v>SINAPI</v>
          </cell>
          <cell r="D202" t="str">
            <v>PROTEÇÃO MECÂNICA DE SUPERFICIE HORIZONTAL COM CONCRETO 15 MPA, E=5CM. AF_09/2023</v>
          </cell>
          <cell r="E202" t="str">
            <v>m²</v>
          </cell>
          <cell r="F202">
            <v>4.16</v>
          </cell>
          <cell r="G202">
            <v>26.75</v>
          </cell>
          <cell r="H202">
            <v>36.83</v>
          </cell>
          <cell r="I202">
            <v>63.58</v>
          </cell>
          <cell r="J202">
            <v>111.28</v>
          </cell>
          <cell r="K202">
            <v>153.21</v>
          </cell>
          <cell r="L202">
            <v>264.49</v>
          </cell>
        </row>
        <row r="203">
          <cell r="A203" t="str">
            <v xml:space="preserve"> 10.4 </v>
          </cell>
          <cell r="B203">
            <v>0</v>
          </cell>
          <cell r="C203">
            <v>0</v>
          </cell>
          <cell r="D203" t="str">
            <v>SISTEMA DE ALARME E DETECÇÃO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2422.87</v>
          </cell>
        </row>
        <row r="204">
          <cell r="A204" t="str">
            <v xml:space="preserve"> 10.4.1 </v>
          </cell>
          <cell r="B204" t="str">
            <v xml:space="preserve"> 95726 </v>
          </cell>
          <cell r="C204" t="str">
            <v>SINAPI</v>
          </cell>
          <cell r="D204" t="str">
            <v>ELETRODUTO RÍGIDO SOLDÁVEL, PVC, DN 20 MM (1/2"), APARENTE - FORNECIMENTO E INSTALAÇÃO. AF_10/2022</v>
          </cell>
          <cell r="E204" t="str">
            <v>m</v>
          </cell>
          <cell r="F204">
            <v>0.68</v>
          </cell>
          <cell r="G204">
            <v>10.64</v>
          </cell>
          <cell r="H204">
            <v>5.78</v>
          </cell>
          <cell r="I204">
            <v>16.420000000000002</v>
          </cell>
          <cell r="J204">
            <v>7.23</v>
          </cell>
          <cell r="K204">
            <v>3.93</v>
          </cell>
          <cell r="L204">
            <v>11.16</v>
          </cell>
        </row>
        <row r="205">
          <cell r="A205" t="str">
            <v xml:space="preserve"> 10.4.2 </v>
          </cell>
          <cell r="B205" t="str">
            <v xml:space="preserve"> 95727 </v>
          </cell>
          <cell r="C205" t="str">
            <v>SINAPI</v>
          </cell>
          <cell r="D205" t="str">
            <v>ELETRODUTO RÍGIDO SOLDÁVEL, PVC, DN 25 MM (3/4"), APARENTE - FORNECIMENTO E INSTALAÇÃO. AF_10/2022</v>
          </cell>
          <cell r="E205" t="str">
            <v>m</v>
          </cell>
          <cell r="F205">
            <v>27.38</v>
          </cell>
          <cell r="G205">
            <v>13.99</v>
          </cell>
          <cell r="H205">
            <v>6.89</v>
          </cell>
          <cell r="I205">
            <v>20.88</v>
          </cell>
          <cell r="J205">
            <v>383.04</v>
          </cell>
          <cell r="K205">
            <v>188.64</v>
          </cell>
          <cell r="L205">
            <v>571.67999999999995</v>
          </cell>
        </row>
        <row r="206">
          <cell r="A206" t="str">
            <v xml:space="preserve"> 10.4.3 </v>
          </cell>
          <cell r="B206" t="str">
            <v xml:space="preserve"> 91914 </v>
          </cell>
          <cell r="C206" t="str">
            <v>SINAPI</v>
          </cell>
          <cell r="D206" t="str">
            <v>CURVA 90 GRAUS PARA ELETRODUTO, PVC, ROSCÁVEL, DN 25 MM (3/4"), PARA CIRCUITOS TERMINAIS, INSTALADA EM PAREDE - FORNECIMENTO E INSTALAÇÃO. AF_03/2023</v>
          </cell>
          <cell r="E206" t="str">
            <v>und</v>
          </cell>
          <cell r="F206">
            <v>5</v>
          </cell>
          <cell r="G206">
            <v>17.04</v>
          </cell>
          <cell r="H206">
            <v>4.9800000000000004</v>
          </cell>
          <cell r="I206">
            <v>22.02</v>
          </cell>
          <cell r="J206">
            <v>85.2</v>
          </cell>
          <cell r="K206">
            <v>24.9</v>
          </cell>
          <cell r="L206">
            <v>110.1</v>
          </cell>
        </row>
        <row r="207">
          <cell r="A207" t="str">
            <v xml:space="preserve"> 10.4.4 </v>
          </cell>
          <cell r="B207" t="str">
            <v xml:space="preserve"> COMP.1512 </v>
          </cell>
          <cell r="C207" t="str">
            <v>Próprio</v>
          </cell>
          <cell r="D207" t="str">
            <v>CONDULETE EM PVC RÍGIDO, P/ELETRODUTO SOLDÁVEL D=1", SEM TAMPA (MODELOS: C,E,B,L,T,X), Tigre ou similar</v>
          </cell>
          <cell r="E207" t="str">
            <v>und</v>
          </cell>
          <cell r="F207">
            <v>2</v>
          </cell>
          <cell r="G207">
            <v>19.489999999999998</v>
          </cell>
          <cell r="H207">
            <v>14.47</v>
          </cell>
          <cell r="I207">
            <v>33.96</v>
          </cell>
          <cell r="J207">
            <v>38.979999999999997</v>
          </cell>
          <cell r="K207">
            <v>28.94</v>
          </cell>
          <cell r="L207">
            <v>67.92</v>
          </cell>
        </row>
        <row r="208">
          <cell r="A208" t="str">
            <v xml:space="preserve"> 10.4.5 </v>
          </cell>
          <cell r="B208" t="str">
            <v xml:space="preserve"> COMP.709 </v>
          </cell>
          <cell r="C208" t="str">
            <v>Próprio</v>
          </cell>
          <cell r="D208" t="str">
            <v>Fornecimento e instalação de tampa cega p/condulete caixa 4" x 2"</v>
          </cell>
          <cell r="E208" t="str">
            <v>und</v>
          </cell>
          <cell r="F208">
            <v>2</v>
          </cell>
          <cell r="G208">
            <v>3.73</v>
          </cell>
          <cell r="H208">
            <v>5.24</v>
          </cell>
          <cell r="I208">
            <v>8.9700000000000006</v>
          </cell>
          <cell r="J208">
            <v>7.46</v>
          </cell>
          <cell r="K208">
            <v>10.48</v>
          </cell>
          <cell r="L208">
            <v>17.940000000000001</v>
          </cell>
        </row>
        <row r="209">
          <cell r="A209" t="str">
            <v xml:space="preserve"> 10.4.6 </v>
          </cell>
          <cell r="B209" t="str">
            <v xml:space="preserve"> COMP.842.R01 </v>
          </cell>
          <cell r="C209" t="str">
            <v>Próprio</v>
          </cell>
          <cell r="D209" t="str">
            <v>AVISADOR AUDIO VISUAL ENDEREÇÁVEL PARA SISTEMA DE ALARME DE INCÊNDIO  - FORNECIMENTO E INSTALAÇÃO</v>
          </cell>
          <cell r="E209" t="str">
            <v>und</v>
          </cell>
          <cell r="F209">
            <v>1</v>
          </cell>
          <cell r="G209">
            <v>40.44</v>
          </cell>
          <cell r="H209">
            <v>167.82</v>
          </cell>
          <cell r="I209">
            <v>208.26</v>
          </cell>
          <cell r="J209">
            <v>40.44</v>
          </cell>
          <cell r="K209">
            <v>167.82</v>
          </cell>
          <cell r="L209">
            <v>208.26</v>
          </cell>
        </row>
        <row r="210">
          <cell r="A210" t="str">
            <v xml:space="preserve"> 10.4.7 </v>
          </cell>
          <cell r="B210" t="str">
            <v xml:space="preserve"> COMP.158 </v>
          </cell>
          <cell r="C210" t="str">
            <v>Próprio</v>
          </cell>
          <cell r="D210" t="str">
            <v>ACIONADOR DE ALARME DE EMERGENCIA TIPO "PUSH BOTTON"FORNECIMENTO E INSTALAÇÃO (ORSE)</v>
          </cell>
          <cell r="E210" t="str">
            <v>und</v>
          </cell>
          <cell r="F210">
            <v>1</v>
          </cell>
          <cell r="G210">
            <v>38.71</v>
          </cell>
          <cell r="H210">
            <v>231.49</v>
          </cell>
          <cell r="I210">
            <v>270.2</v>
          </cell>
          <cell r="J210">
            <v>38.71</v>
          </cell>
          <cell r="K210">
            <v>231.49</v>
          </cell>
          <cell r="L210">
            <v>270.2</v>
          </cell>
        </row>
        <row r="211">
          <cell r="A211" t="str">
            <v xml:space="preserve"> 10.4.8 </v>
          </cell>
          <cell r="B211" t="str">
            <v xml:space="preserve"> COMP.1573.R01 </v>
          </cell>
          <cell r="C211" t="str">
            <v>Próprio</v>
          </cell>
          <cell r="D211" t="str">
            <v>CABO BLINDADO PARA ALARME E DETECÇÃO DE INCÊNCIO 4 X 1,5MM2 - FORNECIMENTO E INSTALAÇÃO</v>
          </cell>
          <cell r="E211" t="str">
            <v>m</v>
          </cell>
          <cell r="F211">
            <v>56.12</v>
          </cell>
          <cell r="G211">
            <v>8.35</v>
          </cell>
          <cell r="H211">
            <v>12.42</v>
          </cell>
          <cell r="I211">
            <v>20.77</v>
          </cell>
          <cell r="J211">
            <v>468.6</v>
          </cell>
          <cell r="K211">
            <v>697.01</v>
          </cell>
          <cell r="L211">
            <v>1165.6099999999999</v>
          </cell>
        </row>
        <row r="212">
          <cell r="A212" t="str">
            <v xml:space="preserve"> 10.5 </v>
          </cell>
          <cell r="B212">
            <v>0</v>
          </cell>
          <cell r="C212">
            <v>0</v>
          </cell>
          <cell r="D212" t="str">
            <v>EXTINTORES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404.64</v>
          </cell>
        </row>
        <row r="213">
          <cell r="A213" t="str">
            <v xml:space="preserve"> 10.5.1 </v>
          </cell>
          <cell r="B213" t="str">
            <v xml:space="preserve"> COMP.1572.R01 </v>
          </cell>
          <cell r="C213" t="str">
            <v>Próprio</v>
          </cell>
          <cell r="D213" t="str">
            <v>EXTINTOR DE INCÊNDIO PORTÁTIL COM CARGA DE PQS DE 4 KG, CLASSE ABC - FORNECIMENTO E INSTALAÇÃO.</v>
          </cell>
          <cell r="E213" t="str">
            <v>und</v>
          </cell>
          <cell r="F213">
            <v>2</v>
          </cell>
          <cell r="G213">
            <v>22.16</v>
          </cell>
          <cell r="H213">
            <v>149.13</v>
          </cell>
          <cell r="I213">
            <v>171.29</v>
          </cell>
          <cell r="J213">
            <v>44.32</v>
          </cell>
          <cell r="K213">
            <v>298.26</v>
          </cell>
          <cell r="L213">
            <v>342.58</v>
          </cell>
        </row>
        <row r="214">
          <cell r="A214" t="str">
            <v xml:space="preserve"> 10.5.2 </v>
          </cell>
          <cell r="B214" t="str">
            <v xml:space="preserve"> COMP.1662 </v>
          </cell>
          <cell r="C214" t="str">
            <v>Próprio</v>
          </cell>
          <cell r="D214" t="str">
            <v>PLACA DE SINALIZACAO DE SEGURANCA CONTRA INCENDIO, FOTOLUMINESCENTE, 20x20 CM, EM PVC *2* MM ANTI-CHAMAS (SIMBOLOS, CORES E PICTOGRAMAS CONFORME NBR 13434) - FORNECIMENTO E INSTALAÇÃO</v>
          </cell>
          <cell r="E214" t="str">
            <v>und</v>
          </cell>
          <cell r="F214">
            <v>2</v>
          </cell>
          <cell r="G214">
            <v>2.8</v>
          </cell>
          <cell r="H214">
            <v>28.23</v>
          </cell>
          <cell r="I214">
            <v>31.03</v>
          </cell>
          <cell r="J214">
            <v>5.6</v>
          </cell>
          <cell r="K214">
            <v>56.46</v>
          </cell>
          <cell r="L214">
            <v>62.06</v>
          </cell>
        </row>
        <row r="215">
          <cell r="A215">
            <v>0</v>
          </cell>
          <cell r="B215">
            <v>0</v>
          </cell>
          <cell r="C215">
            <v>0</v>
          </cell>
          <cell r="D215" t="str">
            <v>TOTAIS</v>
          </cell>
          <cell r="E215" t="str">
            <v/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2718.19</v>
          </cell>
          <cell r="K215">
            <v>7698.58</v>
          </cell>
          <cell r="L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 t="str">
            <v/>
          </cell>
          <cell r="E216" t="str">
            <v/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10416.77</v>
          </cell>
          <cell r="L216">
            <v>0</v>
          </cell>
        </row>
        <row r="217">
          <cell r="A217">
            <v>11</v>
          </cell>
          <cell r="B217">
            <v>0</v>
          </cell>
          <cell r="C217">
            <v>0</v>
          </cell>
          <cell r="D217" t="str">
            <v>PÁTIO E ENTORNO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56471.93</v>
          </cell>
        </row>
        <row r="218">
          <cell r="A218" t="str">
            <v>11.1</v>
          </cell>
          <cell r="B218">
            <v>0</v>
          </cell>
          <cell r="C218">
            <v>0</v>
          </cell>
          <cell r="D218" t="str">
            <v>MUROS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17011.18</v>
          </cell>
        </row>
        <row r="219">
          <cell r="A219" t="str">
            <v>11.1.1</v>
          </cell>
          <cell r="B219" t="str">
            <v xml:space="preserve"> COMP.2590 </v>
          </cell>
          <cell r="C219" t="str">
            <v>Próprio</v>
          </cell>
          <cell r="D219" t="str">
            <v>MURO DE ALVENARIA CERÂMICA COMPLETO (FUNDAÇÃO/PILARES/VIGA CINTA) COM ACABAMENTO (CHAPISCO/REBOCO/SELADOR/PINTURA) COM ALTURA DE 2,0 M</v>
          </cell>
          <cell r="E219" t="str">
            <v>m</v>
          </cell>
          <cell r="F219">
            <v>11.7</v>
          </cell>
          <cell r="G219">
            <v>401.86</v>
          </cell>
          <cell r="H219">
            <v>434.98</v>
          </cell>
          <cell r="I219">
            <v>836.84</v>
          </cell>
          <cell r="J219">
            <v>4701.76</v>
          </cell>
          <cell r="K219">
            <v>5089.26</v>
          </cell>
          <cell r="L219">
            <v>9791.02</v>
          </cell>
        </row>
        <row r="220">
          <cell r="A220" t="str">
            <v>11.1.2</v>
          </cell>
          <cell r="B220" t="str">
            <v xml:space="preserve"> COMP.1727 </v>
          </cell>
          <cell r="C220" t="str">
            <v>Próprio</v>
          </cell>
          <cell r="D220" t="str">
            <v>PORTAO DE CORRER EM GRADIL FIXO DE BARRA DE FERRO CHATA DE 3 X 1/4" NA VERTICAL,  COM TRILHOS E ROLDANAS - FORNECIMENTO E INSTALAÇÃO</v>
          </cell>
          <cell r="E220" t="str">
            <v>m²</v>
          </cell>
          <cell r="F220">
            <v>8</v>
          </cell>
          <cell r="G220">
            <v>18.940000000000001</v>
          </cell>
          <cell r="H220">
            <v>836.68</v>
          </cell>
          <cell r="I220">
            <v>855.62</v>
          </cell>
          <cell r="J220">
            <v>151.52000000000001</v>
          </cell>
          <cell r="K220">
            <v>6693.44</v>
          </cell>
          <cell r="L220">
            <v>6844.96</v>
          </cell>
        </row>
        <row r="221">
          <cell r="A221" t="str">
            <v>11.1.3</v>
          </cell>
          <cell r="B221" t="str">
            <v xml:space="preserve"> 100719 </v>
          </cell>
          <cell r="C221" t="str">
            <v>SINAPI</v>
          </cell>
          <cell r="D221" t="str">
            <v>PINTURA COM TINTA ALQUÍDICA DE FUNDO (TIPO ZARCÃO) PULVERIZADA SOBRE PERFIL METÁLICO EXECUTADO EM FÁBRICA (POR DEMÃO). AF_01/2020_PE (PINTURA PORTÃO)</v>
          </cell>
          <cell r="E221" t="str">
            <v>m²</v>
          </cell>
          <cell r="F221">
            <v>16</v>
          </cell>
          <cell r="G221">
            <v>1.73</v>
          </cell>
          <cell r="H221">
            <v>10.220000000000001</v>
          </cell>
          <cell r="I221">
            <v>11.95</v>
          </cell>
          <cell r="J221">
            <v>27.68</v>
          </cell>
          <cell r="K221">
            <v>163.52000000000001</v>
          </cell>
          <cell r="L221">
            <v>191.2</v>
          </cell>
        </row>
        <row r="222">
          <cell r="A222" t="str">
            <v>11.1.4</v>
          </cell>
          <cell r="B222" t="str">
            <v xml:space="preserve"> 100743 </v>
          </cell>
          <cell r="C222" t="str">
            <v>SINAPI</v>
          </cell>
          <cell r="D222" t="str">
            <v>PINTURA COM TINTA ALQUÍDICA DE ACABAMENTO (ESMALTE SINTÉTICO BRILHANTE) PULVERIZADA SOBRE PERFIL METÁLICO EXECUTADO EM FÁBRICA (POR DEMÃO). AF_01/2020_PE (PINTURA PORTÃO)</v>
          </cell>
          <cell r="E222" t="str">
            <v>m²</v>
          </cell>
          <cell r="F222">
            <v>16</v>
          </cell>
          <cell r="G222">
            <v>1.73</v>
          </cell>
          <cell r="H222">
            <v>9.77</v>
          </cell>
          <cell r="I222">
            <v>11.5</v>
          </cell>
          <cell r="J222">
            <v>27.68</v>
          </cell>
          <cell r="K222">
            <v>156.32</v>
          </cell>
          <cell r="L222">
            <v>184</v>
          </cell>
        </row>
        <row r="223">
          <cell r="A223" t="str">
            <v>11.2</v>
          </cell>
          <cell r="B223">
            <v>0</v>
          </cell>
          <cell r="C223">
            <v>0</v>
          </cell>
          <cell r="D223" t="str">
            <v>PÁTIOS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39460.75</v>
          </cell>
        </row>
        <row r="224">
          <cell r="A224" t="str">
            <v>11.2.1</v>
          </cell>
          <cell r="B224" t="str">
            <v xml:space="preserve"> 100577 </v>
          </cell>
          <cell r="C224" t="str">
            <v>SINAPI</v>
          </cell>
          <cell r="D224" t="str">
            <v>REGULARIZAÇÃO E COMPACTAÇÃO DE SUBLEITO DE SOLO PREDOMINANTEMENTE ARENOSO, PARA OBRAS DE CONSTRUÇÃO DE PAVIMENTOS. AF_09/2024 (BASE PAVIMENTAÇÃO PAVER)</v>
          </cell>
          <cell r="E224" t="str">
            <v>m²</v>
          </cell>
          <cell r="F224">
            <v>275</v>
          </cell>
          <cell r="G224">
            <v>0.39</v>
          </cell>
          <cell r="H224">
            <v>1.0900000000000001</v>
          </cell>
          <cell r="I224">
            <v>1.48</v>
          </cell>
          <cell r="J224">
            <v>107.25</v>
          </cell>
          <cell r="K224">
            <v>299.75</v>
          </cell>
          <cell r="L224">
            <v>407</v>
          </cell>
        </row>
        <row r="225">
          <cell r="A225" t="str">
            <v>11.2.2</v>
          </cell>
          <cell r="B225" t="str">
            <v xml:space="preserve"> 92398 </v>
          </cell>
          <cell r="C225" t="str">
            <v>SINAPI</v>
          </cell>
          <cell r="D225" t="str">
            <v>EXECUÇÃO DE PAVIMENTO EM PISO INTERTRAVADO, COM BLOCO RETANGULAR COR NATURAL DE 20 X 10 CM, ESPESSURA 8 CM. AF_10/2022</v>
          </cell>
          <cell r="E225" t="str">
            <v>m²</v>
          </cell>
          <cell r="F225">
            <v>275</v>
          </cell>
          <cell r="G225">
            <v>12.14</v>
          </cell>
          <cell r="H225">
            <v>70.33</v>
          </cell>
          <cell r="I225">
            <v>82.47</v>
          </cell>
          <cell r="J225">
            <v>3338.5</v>
          </cell>
          <cell r="K225">
            <v>19340.75</v>
          </cell>
          <cell r="L225">
            <v>22679.25</v>
          </cell>
        </row>
        <row r="226">
          <cell r="A226" t="str">
            <v>11.2.3</v>
          </cell>
          <cell r="B226" t="str">
            <v xml:space="preserve"> 104738 </v>
          </cell>
          <cell r="C226" t="str">
            <v>SINAPI</v>
          </cell>
          <cell r="D226" t="str">
            <v>ATERRO MECANIZADO DE VALA COM MINICARREGADEIRA, COM SOLO ARGILO-ARENOSO. AF_08/2023 (RETALUDAMENTO TERRENO VIZINHO)</v>
          </cell>
          <cell r="E226" t="str">
            <v>m³</v>
          </cell>
          <cell r="F226">
            <v>37.729999999999997</v>
          </cell>
          <cell r="G226">
            <v>12.49</v>
          </cell>
          <cell r="H226">
            <v>70.7</v>
          </cell>
          <cell r="I226">
            <v>83.19</v>
          </cell>
          <cell r="J226">
            <v>471.24</v>
          </cell>
          <cell r="K226">
            <v>2667.51</v>
          </cell>
          <cell r="L226">
            <v>3138.75</v>
          </cell>
        </row>
        <row r="227">
          <cell r="A227" t="str">
            <v>11.2.4</v>
          </cell>
          <cell r="B227" t="str">
            <v xml:space="preserve"> 103946 </v>
          </cell>
          <cell r="C227" t="str">
            <v>SINAPI</v>
          </cell>
          <cell r="D227" t="str">
            <v>PLANTIO DE GRAMA ESMERALDA OU SÃO CARLOS OU CURITIBANA, EM PLACAS. AF_07/2024 (TALUDE TERRENO)</v>
          </cell>
          <cell r="E227" t="str">
            <v>m²</v>
          </cell>
          <cell r="F227">
            <v>75</v>
          </cell>
          <cell r="G227">
            <v>3.08</v>
          </cell>
          <cell r="H227">
            <v>12.69</v>
          </cell>
          <cell r="I227">
            <v>15.77</v>
          </cell>
          <cell r="J227">
            <v>231</v>
          </cell>
          <cell r="K227">
            <v>951.75</v>
          </cell>
          <cell r="L227">
            <v>1182.75</v>
          </cell>
        </row>
        <row r="228">
          <cell r="A228" t="str">
            <v>11.2.5</v>
          </cell>
          <cell r="B228" t="str">
            <v xml:space="preserve"> 97083 </v>
          </cell>
          <cell r="C228" t="str">
            <v>SINAPI</v>
          </cell>
          <cell r="D228" t="str">
            <v>COMPACTAÇÃO MECÂNICA DE SOLO PARA EXECUÇÃO DE RADIER, PISO DE CONCRETO OU LAJE SOBRE SOLO, COM COMPACTADOR DE SOLOS A PERCUSSÃO. AF_09/2021 (CALÇADA PERÍMETRO QUADRA)</v>
          </cell>
          <cell r="E228" t="str">
            <v>m²</v>
          </cell>
          <cell r="F228">
            <v>109.6</v>
          </cell>
          <cell r="G228">
            <v>2.89</v>
          </cell>
          <cell r="H228">
            <v>0.75</v>
          </cell>
          <cell r="I228">
            <v>3.64</v>
          </cell>
          <cell r="J228">
            <v>316.74</v>
          </cell>
          <cell r="K228">
            <v>82.2</v>
          </cell>
          <cell r="L228">
            <v>398.94</v>
          </cell>
        </row>
        <row r="229">
          <cell r="A229" t="str">
            <v>11.2.6</v>
          </cell>
          <cell r="B229" t="str">
            <v xml:space="preserve"> 97087 </v>
          </cell>
          <cell r="C229" t="str">
            <v>SINAPI</v>
          </cell>
          <cell r="D229" t="str">
            <v>CAMADA SEPARADORA PARA EXECUÇÃO DE RADIER, PISO DE CONCRETO OU LAJE SOBRE SOLO, EM LONA PLÁSTICA. AF_09/2021 (CALÇADA PERÍMETRO QUADRA)</v>
          </cell>
          <cell r="E229" t="str">
            <v>m²</v>
          </cell>
          <cell r="F229">
            <v>109.6</v>
          </cell>
          <cell r="G229">
            <v>0.48</v>
          </cell>
          <cell r="H229">
            <v>2.37</v>
          </cell>
          <cell r="I229">
            <v>2.85</v>
          </cell>
          <cell r="J229">
            <v>52.6</v>
          </cell>
          <cell r="K229">
            <v>259.75</v>
          </cell>
          <cell r="L229">
            <v>312.35000000000002</v>
          </cell>
        </row>
        <row r="230">
          <cell r="A230" t="str">
            <v>11.2.7</v>
          </cell>
          <cell r="B230" t="str">
            <v xml:space="preserve"> 94995 </v>
          </cell>
          <cell r="C230" t="str">
            <v>SINAPI</v>
          </cell>
          <cell r="D230" t="str">
            <v>EXECUÇÃO DE PASSEIO (CALÇADA) OU PISO DE CONCRETO COM CONCRETO MOLDADO IN LOCO, USINADO, ACABAMENTO CONVENCIONAL, ESPESSURA 8 CM, ARMADO. AF_08/2022 (CALÇADA PERÍMETRO QUADRA)</v>
          </cell>
          <cell r="E230" t="str">
            <v>m²</v>
          </cell>
          <cell r="F230">
            <v>109.6</v>
          </cell>
          <cell r="G230">
            <v>10.3</v>
          </cell>
          <cell r="H230">
            <v>87.39</v>
          </cell>
          <cell r="I230">
            <v>97.69</v>
          </cell>
          <cell r="J230">
            <v>1128.8800000000001</v>
          </cell>
          <cell r="K230">
            <v>9577.94</v>
          </cell>
          <cell r="L230">
            <v>10706.82</v>
          </cell>
        </row>
        <row r="231">
          <cell r="A231" t="str">
            <v>11.2.8</v>
          </cell>
          <cell r="B231" t="str">
            <v xml:space="preserve"> 102500 </v>
          </cell>
          <cell r="C231" t="str">
            <v>SINAPI</v>
          </cell>
          <cell r="D231" t="str">
            <v>PINTURA DE DEMARCAÇÃO DE VAGA COM TINTA ACRÍLICA, E = 10 CM, APLICAÇÃO MANUAL. AF_05/2021</v>
          </cell>
          <cell r="E231" t="str">
            <v>m</v>
          </cell>
          <cell r="F231">
            <v>50</v>
          </cell>
          <cell r="G231">
            <v>2.91</v>
          </cell>
          <cell r="H231">
            <v>1.96</v>
          </cell>
          <cell r="I231">
            <v>4.87</v>
          </cell>
          <cell r="J231">
            <v>145.5</v>
          </cell>
          <cell r="K231">
            <v>98</v>
          </cell>
          <cell r="L231">
            <v>243.5</v>
          </cell>
        </row>
        <row r="232">
          <cell r="A232" t="str">
            <v>11.2.9</v>
          </cell>
          <cell r="B232" t="str">
            <v xml:space="preserve"> 102513 </v>
          </cell>
          <cell r="C232" t="str">
            <v>SINAPI</v>
          </cell>
          <cell r="D232" t="str">
            <v>PINTURA DE SÍMBOLOS E TEXTOS COM TINTA ACRÍLICA, DEMARCAÇÃO COM FITA ADESIVA E APLICAÇÃO COM ROLO. AF_05/2021</v>
          </cell>
          <cell r="E232" t="str">
            <v>m²</v>
          </cell>
          <cell r="F232">
            <v>7.53</v>
          </cell>
          <cell r="G232">
            <v>33.659999999999997</v>
          </cell>
          <cell r="H232">
            <v>18.32</v>
          </cell>
          <cell r="I232">
            <v>51.98</v>
          </cell>
          <cell r="J232">
            <v>253.45</v>
          </cell>
          <cell r="K232">
            <v>137.94</v>
          </cell>
          <cell r="L232">
            <v>391.39</v>
          </cell>
        </row>
        <row r="233">
          <cell r="A233">
            <v>0</v>
          </cell>
          <cell r="B233">
            <v>0</v>
          </cell>
          <cell r="C233">
            <v>0</v>
          </cell>
          <cell r="D233" t="str">
            <v>TOTAIS</v>
          </cell>
          <cell r="E233" t="str">
            <v/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10953.800000000003</v>
          </cell>
          <cell r="K233">
            <v>45518.130000000005</v>
          </cell>
          <cell r="L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 t="str">
            <v/>
          </cell>
          <cell r="E234" t="str">
            <v/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56471.930000000008</v>
          </cell>
          <cell r="L234">
            <v>0</v>
          </cell>
        </row>
        <row r="235">
          <cell r="A235">
            <v>12</v>
          </cell>
          <cell r="B235">
            <v>0</v>
          </cell>
          <cell r="C235">
            <v>0</v>
          </cell>
          <cell r="D235" t="str">
            <v>COMPLEMENTAÇÃO DA OBRA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10249.380000000001</v>
          </cell>
        </row>
        <row r="236">
          <cell r="A236" t="str">
            <v>12.1</v>
          </cell>
          <cell r="B236">
            <v>0</v>
          </cell>
          <cell r="C236">
            <v>0</v>
          </cell>
          <cell r="D236" t="str">
            <v>SERVIÇOS FINAIS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10249.380000000001</v>
          </cell>
        </row>
        <row r="237">
          <cell r="A237" t="str">
            <v>12.1.1</v>
          </cell>
          <cell r="B237" t="str">
            <v xml:space="preserve"> COMP.847 </v>
          </cell>
          <cell r="C237" t="str">
            <v>Próprio</v>
          </cell>
          <cell r="D237" t="str">
            <v>LIMPEZA FINAL DA OBRA</v>
          </cell>
          <cell r="E237" t="str">
            <v>m²</v>
          </cell>
          <cell r="F237">
            <v>363.8</v>
          </cell>
          <cell r="G237">
            <v>2.57</v>
          </cell>
          <cell r="H237">
            <v>1.41</v>
          </cell>
          <cell r="I237">
            <v>3.98</v>
          </cell>
          <cell r="J237">
            <v>934.96</v>
          </cell>
          <cell r="K237">
            <v>512.95000000000005</v>
          </cell>
          <cell r="L237">
            <v>1447.91</v>
          </cell>
        </row>
        <row r="238">
          <cell r="A238" t="str">
            <v>12.1.2</v>
          </cell>
          <cell r="B238" t="str">
            <v xml:space="preserve"> 97637 </v>
          </cell>
          <cell r="C238" t="str">
            <v>SINAPI</v>
          </cell>
          <cell r="D238" t="str">
            <v>REMOÇÃO DE TAPUME/ CHAPAS METÁLICAS E DE MADEIRA, DE FORMA MANUAL, SEM REAPROVEITAMENTO. AF_09/2023</v>
          </cell>
          <cell r="E238" t="str">
            <v>m²</v>
          </cell>
          <cell r="F238">
            <v>190.7</v>
          </cell>
          <cell r="G238">
            <v>2.5</v>
          </cell>
          <cell r="H238">
            <v>0.5</v>
          </cell>
          <cell r="I238">
            <v>3</v>
          </cell>
          <cell r="J238">
            <v>476.75</v>
          </cell>
          <cell r="K238">
            <v>95.35</v>
          </cell>
          <cell r="L238">
            <v>572.1</v>
          </cell>
        </row>
        <row r="239">
          <cell r="A239" t="str">
            <v>12.1.3</v>
          </cell>
          <cell r="B239" t="str">
            <v xml:space="preserve"> 100982 </v>
          </cell>
          <cell r="C239" t="str">
            <v>SINAPI</v>
          </cell>
          <cell r="D239" t="str">
            <v>CARGA, MANOBRA E DESCARGA DE ENTULHO EM CAMINHÃO BASCULANTE 10 M³ - CARGA COM ESCAVADEIRA HIDRÁULICA (CAÇAMBA DE 0,80 M³ / 111 HP) E DESCARGA LIVRE (UNIDADE: M3). AF_07/2020</v>
          </cell>
          <cell r="E239" t="str">
            <v>m³</v>
          </cell>
          <cell r="F239">
            <v>76.459999999999994</v>
          </cell>
          <cell r="G239">
            <v>1.64</v>
          </cell>
          <cell r="H239">
            <v>7.89</v>
          </cell>
          <cell r="I239">
            <v>9.5299999999999994</v>
          </cell>
          <cell r="J239">
            <v>125.39</v>
          </cell>
          <cell r="K239">
            <v>603.26</v>
          </cell>
          <cell r="L239">
            <v>728.65</v>
          </cell>
        </row>
        <row r="240">
          <cell r="A240" t="str">
            <v>12.1.4</v>
          </cell>
          <cell r="B240" t="str">
            <v xml:space="preserve"> 93588 </v>
          </cell>
          <cell r="C240" t="str">
            <v>SINAPI</v>
          </cell>
          <cell r="D240" t="str">
            <v>TRANSPORTE COM CAMINHÃO BASCULANTE DE 10 M³, EM VIA URBANA EM LEITO NATURAL (UNIDADE: M3XKM). AF_07/2020</v>
          </cell>
          <cell r="E240" t="str">
            <v>M3XKM</v>
          </cell>
          <cell r="F240">
            <v>2293.8000000000002</v>
          </cell>
          <cell r="G240">
            <v>0.5</v>
          </cell>
          <cell r="H240">
            <v>2.77</v>
          </cell>
          <cell r="I240">
            <v>3.27</v>
          </cell>
          <cell r="J240">
            <v>1146.9000000000001</v>
          </cell>
          <cell r="K240">
            <v>6353.82</v>
          </cell>
          <cell r="L240">
            <v>7500.72</v>
          </cell>
        </row>
        <row r="241">
          <cell r="A241">
            <v>0</v>
          </cell>
          <cell r="B241">
            <v>0</v>
          </cell>
          <cell r="C241">
            <v>0</v>
          </cell>
          <cell r="D241" t="str">
            <v>TOTAIS</v>
          </cell>
          <cell r="E241" t="str">
            <v/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2684</v>
          </cell>
          <cell r="K241">
            <v>7565.3799999999992</v>
          </cell>
          <cell r="L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 t="str">
            <v/>
          </cell>
          <cell r="E242" t="str">
            <v/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10249.379999999999</v>
          </cell>
          <cell r="L242">
            <v>0</v>
          </cell>
        </row>
        <row r="243">
          <cell r="A243">
            <v>13</v>
          </cell>
          <cell r="B243">
            <v>0</v>
          </cell>
          <cell r="C243">
            <v>0</v>
          </cell>
          <cell r="D243" t="str">
            <v>MANUTENÇÃO PRÉDIO PRINCIPAL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18216.100000000002</v>
          </cell>
        </row>
        <row r="244">
          <cell r="A244" t="str">
            <v>13.1</v>
          </cell>
          <cell r="B244">
            <v>0</v>
          </cell>
          <cell r="C244">
            <v>0</v>
          </cell>
          <cell r="D244" t="str">
            <v>SERVIÇOS INICIAIS E ADMINISTRAÇÃO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18216.100000000002</v>
          </cell>
        </row>
        <row r="245">
          <cell r="A245" t="str">
            <v>13.1.1</v>
          </cell>
          <cell r="B245" t="str">
            <v xml:space="preserve"> 016500 </v>
          </cell>
          <cell r="C245" t="str">
            <v>SBC</v>
          </cell>
          <cell r="D245" t="str">
            <v>PLACA DE RESPONSABILIDADE TECNICA EM OBRAS</v>
          </cell>
          <cell r="E245" t="str">
            <v>m²</v>
          </cell>
          <cell r="F245">
            <v>2</v>
          </cell>
          <cell r="G245">
            <v>40.450000000000003</v>
          </cell>
          <cell r="H245">
            <v>400</v>
          </cell>
          <cell r="I245">
            <v>440.45</v>
          </cell>
          <cell r="J245">
            <v>80.900000000000006</v>
          </cell>
          <cell r="K245">
            <v>800</v>
          </cell>
          <cell r="L245">
            <v>880.9</v>
          </cell>
        </row>
        <row r="246">
          <cell r="A246" t="str">
            <v>13.1.2</v>
          </cell>
          <cell r="B246" t="str">
            <v xml:space="preserve"> 90779 </v>
          </cell>
          <cell r="C246" t="str">
            <v>SINAPI</v>
          </cell>
          <cell r="D246" t="str">
            <v>ENGENHEIRO CIVIL DE OBRA SENIOR COM ENCARGOS COMPLEMENTARES</v>
          </cell>
          <cell r="E246" t="str">
            <v>H</v>
          </cell>
          <cell r="F246">
            <v>30</v>
          </cell>
          <cell r="G246">
            <v>133.36000000000001</v>
          </cell>
          <cell r="H246">
            <v>0</v>
          </cell>
          <cell r="I246">
            <v>133.36000000000001</v>
          </cell>
          <cell r="J246">
            <v>4000.8</v>
          </cell>
          <cell r="K246">
            <v>0</v>
          </cell>
          <cell r="L246">
            <v>4000.8</v>
          </cell>
        </row>
        <row r="247">
          <cell r="A247" t="str">
            <v>13.1.3</v>
          </cell>
          <cell r="B247" t="str">
            <v xml:space="preserve"> 90780 </v>
          </cell>
          <cell r="C247" t="str">
            <v>SINAPI</v>
          </cell>
          <cell r="D247" t="str">
            <v>MESTRE DE OBRAS COM ENCARGOS COMPLEMENTARES</v>
          </cell>
          <cell r="E247" t="str">
            <v>H</v>
          </cell>
          <cell r="F247">
            <v>240</v>
          </cell>
          <cell r="G247">
            <v>55.56</v>
          </cell>
          <cell r="H247">
            <v>0</v>
          </cell>
          <cell r="I247">
            <v>55.56</v>
          </cell>
          <cell r="J247">
            <v>13334.400000000001</v>
          </cell>
          <cell r="K247">
            <v>0</v>
          </cell>
          <cell r="L247">
            <v>13334.400000000001</v>
          </cell>
        </row>
        <row r="248">
          <cell r="A248">
            <v>0</v>
          </cell>
          <cell r="B248">
            <v>0</v>
          </cell>
          <cell r="C248">
            <v>0</v>
          </cell>
          <cell r="D248" t="str">
            <v>TOTAIS</v>
          </cell>
          <cell r="E248" t="str">
            <v/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17416.100000000002</v>
          </cell>
          <cell r="K248">
            <v>800</v>
          </cell>
          <cell r="L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 t="str">
            <v/>
          </cell>
          <cell r="E249" t="str">
            <v/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18216.100000000002</v>
          </cell>
          <cell r="L249">
            <v>0</v>
          </cell>
        </row>
        <row r="250">
          <cell r="A250">
            <v>14</v>
          </cell>
          <cell r="B250">
            <v>0</v>
          </cell>
          <cell r="C250">
            <v>0</v>
          </cell>
          <cell r="D250" t="str">
            <v xml:space="preserve">REVESTIMENTOS externos e internos 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A251" t="str">
            <v>14.1</v>
          </cell>
          <cell r="B251">
            <v>0</v>
          </cell>
          <cell r="C251">
            <v>0</v>
          </cell>
          <cell r="D251" t="str">
            <v>PAREDES EXTERNAS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46927.360000000001</v>
          </cell>
        </row>
        <row r="252">
          <cell r="A252" t="str">
            <v>14.1.1</v>
          </cell>
          <cell r="B252">
            <v>88309</v>
          </cell>
          <cell r="C252" t="str">
            <v xml:space="preserve">SINAPI </v>
          </cell>
          <cell r="D252" t="str">
            <v xml:space="preserve">Abertura de fissuras e trincas com um instrumento abre trinca </v>
          </cell>
          <cell r="E252" t="str">
            <v>H</v>
          </cell>
          <cell r="F252">
            <v>30</v>
          </cell>
          <cell r="G252">
            <v>32.229999999999997</v>
          </cell>
          <cell r="H252">
            <v>0</v>
          </cell>
          <cell r="I252">
            <v>32.229999999999997</v>
          </cell>
          <cell r="J252">
            <v>966.89999999999986</v>
          </cell>
          <cell r="K252">
            <v>0</v>
          </cell>
          <cell r="L252">
            <v>966.89999999999986</v>
          </cell>
        </row>
        <row r="253">
          <cell r="A253" t="str">
            <v>14.1.2</v>
          </cell>
          <cell r="B253">
            <v>98553</v>
          </cell>
          <cell r="C253" t="str">
            <v xml:space="preserve">SINAPI </v>
          </cell>
          <cell r="D253" t="str">
            <v>Impermeabilização da surperfície com membrana à base de poliuretano, 2 demãos</v>
          </cell>
          <cell r="E253" t="str">
            <v>H</v>
          </cell>
          <cell r="F253">
            <v>32</v>
          </cell>
          <cell r="G253">
            <v>64.855999999999995</v>
          </cell>
          <cell r="H253">
            <v>97.283999999999992</v>
          </cell>
          <cell r="I253">
            <v>162.13999999999999</v>
          </cell>
          <cell r="J253">
            <v>2075.3919999999998</v>
          </cell>
          <cell r="K253">
            <v>3113.0879999999997</v>
          </cell>
          <cell r="L253">
            <v>5188.4799999999996</v>
          </cell>
        </row>
        <row r="254">
          <cell r="A254" t="str">
            <v>14.1.3</v>
          </cell>
          <cell r="B254">
            <v>96126</v>
          </cell>
          <cell r="C254" t="str">
            <v xml:space="preserve">SINAPI </v>
          </cell>
          <cell r="D254" t="str">
            <v>Emassamento com massa acrilica, aplicação em parede, duas demãos, lixamento manual . AF _04/2023</v>
          </cell>
          <cell r="E254" t="str">
            <v>m²</v>
          </cell>
          <cell r="F254">
            <v>12</v>
          </cell>
          <cell r="G254">
            <v>13.84</v>
          </cell>
          <cell r="H254">
            <v>41.2</v>
          </cell>
          <cell r="I254">
            <v>55.040000000000006</v>
          </cell>
          <cell r="J254">
            <v>166.07999999999998</v>
          </cell>
          <cell r="K254">
            <v>494.40000000000003</v>
          </cell>
          <cell r="L254">
            <v>660.48</v>
          </cell>
        </row>
        <row r="255">
          <cell r="A255" t="str">
            <v>14.1.4</v>
          </cell>
          <cell r="B255">
            <v>88424</v>
          </cell>
          <cell r="C255" t="str">
            <v xml:space="preserve">SINAPI </v>
          </cell>
          <cell r="D255" t="str">
            <v xml:space="preserve">Aplicação manual de tinta látex acrílica ( considerar a diferençã de textura nas paredes) </v>
          </cell>
          <cell r="E255" t="str">
            <v>m²</v>
          </cell>
          <cell r="F255">
            <v>1650</v>
          </cell>
          <cell r="G255">
            <v>14.585999999999999</v>
          </cell>
          <cell r="H255">
            <v>9.7240000000000002</v>
          </cell>
          <cell r="I255">
            <v>24.31</v>
          </cell>
          <cell r="J255">
            <v>24066.899999999998</v>
          </cell>
          <cell r="K255">
            <v>16044.6</v>
          </cell>
          <cell r="L255">
            <v>40111.5</v>
          </cell>
        </row>
        <row r="256">
          <cell r="A256" t="str">
            <v>14.2</v>
          </cell>
          <cell r="B256">
            <v>0</v>
          </cell>
          <cell r="C256">
            <v>0</v>
          </cell>
          <cell r="D256" t="str">
            <v xml:space="preserve">PAREDES INTERNAS 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79053.710000000006</v>
          </cell>
        </row>
        <row r="257">
          <cell r="A257" t="str">
            <v>14.2.1</v>
          </cell>
          <cell r="B257">
            <v>88309</v>
          </cell>
          <cell r="C257" t="str">
            <v>SINAPI</v>
          </cell>
          <cell r="D257" t="str">
            <v xml:space="preserve">Abertura de fissuras e trincas com um instrumento abre trinca </v>
          </cell>
          <cell r="E257" t="str">
            <v>H</v>
          </cell>
          <cell r="F257">
            <v>18</v>
          </cell>
          <cell r="G257">
            <v>32.229999999999997</v>
          </cell>
          <cell r="H257">
            <v>0</v>
          </cell>
          <cell r="I257">
            <v>32.229999999999997</v>
          </cell>
          <cell r="J257">
            <v>580.14</v>
          </cell>
          <cell r="K257">
            <v>0</v>
          </cell>
          <cell r="L257">
            <v>580.14</v>
          </cell>
        </row>
        <row r="258">
          <cell r="A258" t="str">
            <v>14.2.2</v>
          </cell>
          <cell r="B258">
            <v>88495</v>
          </cell>
          <cell r="C258" t="str">
            <v>SINAPI</v>
          </cell>
          <cell r="D258" t="str">
            <v>Emassamento com massa látex, aplicação em parede, uma demão, lixamento manual . AF _04/2023</v>
          </cell>
          <cell r="E258" t="str">
            <v>m²</v>
          </cell>
          <cell r="F258">
            <v>27</v>
          </cell>
          <cell r="G258">
            <v>7.6979999999999995</v>
          </cell>
          <cell r="H258">
            <v>5.1320000000000006</v>
          </cell>
          <cell r="I258">
            <v>12.83</v>
          </cell>
          <cell r="J258">
            <v>207.84599999999998</v>
          </cell>
          <cell r="K258">
            <v>138.56400000000002</v>
          </cell>
          <cell r="L258">
            <v>346.40999999999997</v>
          </cell>
        </row>
        <row r="259">
          <cell r="A259" t="str">
            <v>14.2.3</v>
          </cell>
          <cell r="B259">
            <v>95625</v>
          </cell>
          <cell r="C259" t="str">
            <v>SINAPI</v>
          </cell>
          <cell r="D259" t="str">
            <v>Pintura das paredes internas com tinta fosca acrilica premium ( será necessário pintar todas as paredes para se obter o mesmo tom, à área de parede considerada 110,20m de parede x 2,65 de altura livre)</v>
          </cell>
          <cell r="E259" t="str">
            <v>m²</v>
          </cell>
          <cell r="F259">
            <v>2866</v>
          </cell>
          <cell r="G259">
            <v>16.356000000000002</v>
          </cell>
          <cell r="H259">
            <v>10.904000000000002</v>
          </cell>
          <cell r="I259">
            <v>27.260000000000005</v>
          </cell>
          <cell r="J259">
            <v>46876.296000000002</v>
          </cell>
          <cell r="K259">
            <v>31250.864000000005</v>
          </cell>
          <cell r="L259">
            <v>78127.16</v>
          </cell>
        </row>
        <row r="260">
          <cell r="A260" t="str">
            <v>14.3</v>
          </cell>
          <cell r="B260">
            <v>0</v>
          </cell>
          <cell r="C260">
            <v>0</v>
          </cell>
          <cell r="D260" t="str">
            <v xml:space="preserve">PAREDES INTERNAS DA COBERTURA 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4859.0285999999996</v>
          </cell>
        </row>
        <row r="261">
          <cell r="A261" t="str">
            <v>14.3.1</v>
          </cell>
          <cell r="B261">
            <v>93203</v>
          </cell>
          <cell r="C261" t="str">
            <v>SINAPI</v>
          </cell>
          <cell r="D261" t="str">
            <v xml:space="preserve">fixação (encunhamento) de alvenaria de vedação com espuma de poliuretano expansiva </v>
          </cell>
          <cell r="E261" t="str">
            <v>m</v>
          </cell>
          <cell r="F261">
            <v>33.06</v>
          </cell>
          <cell r="G261">
            <v>7.9859999999999998</v>
          </cell>
          <cell r="H261">
            <v>5.3240000000000007</v>
          </cell>
          <cell r="I261">
            <v>13.31</v>
          </cell>
          <cell r="J261">
            <v>264.01715999999999</v>
          </cell>
          <cell r="K261">
            <v>176.01144000000005</v>
          </cell>
          <cell r="L261">
            <v>440.02860000000004</v>
          </cell>
        </row>
        <row r="262">
          <cell r="A262" t="str">
            <v>14.3.2</v>
          </cell>
          <cell r="B262">
            <v>98553</v>
          </cell>
          <cell r="C262" t="str">
            <v>SINAPI</v>
          </cell>
          <cell r="D262" t="str">
            <v xml:space="preserve">impermeabilização da surperfície com com membrana à base de poliuretano, 2 demãos </v>
          </cell>
          <cell r="E262" t="str">
            <v>m²</v>
          </cell>
          <cell r="F262">
            <v>25</v>
          </cell>
          <cell r="G262">
            <v>106.056</v>
          </cell>
          <cell r="H262">
            <v>70.703999999999994</v>
          </cell>
          <cell r="I262">
            <v>176.76</v>
          </cell>
          <cell r="J262">
            <v>2651.4</v>
          </cell>
          <cell r="K262">
            <v>1767.6</v>
          </cell>
          <cell r="L262">
            <v>4419</v>
          </cell>
        </row>
        <row r="263">
          <cell r="A263">
            <v>0</v>
          </cell>
          <cell r="B263">
            <v>0</v>
          </cell>
          <cell r="C263">
            <v>0</v>
          </cell>
          <cell r="D263" t="str">
            <v>TOTAIS</v>
          </cell>
          <cell r="E263" t="str">
            <v/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77854.971160000001</v>
          </cell>
          <cell r="K263">
            <v>52985.127440000004</v>
          </cell>
          <cell r="L263">
            <v>0</v>
          </cell>
        </row>
        <row r="264">
          <cell r="A264">
            <v>0</v>
          </cell>
          <cell r="B264">
            <v>0</v>
          </cell>
          <cell r="C264">
            <v>0</v>
          </cell>
          <cell r="D264" t="str">
            <v/>
          </cell>
          <cell r="E264" t="str">
            <v/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130840.0986</v>
          </cell>
          <cell r="L264">
            <v>0</v>
          </cell>
        </row>
        <row r="265">
          <cell r="A265">
            <v>15</v>
          </cell>
          <cell r="B265">
            <v>0</v>
          </cell>
          <cell r="C265">
            <v>0</v>
          </cell>
          <cell r="D265" t="str">
            <v>SISTEMA DE ESQUADRIAS - JANELAS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3155.1</v>
          </cell>
        </row>
        <row r="266">
          <cell r="A266" t="str">
            <v>15.1</v>
          </cell>
          <cell r="B266" t="str">
            <v>039961/88325</v>
          </cell>
          <cell r="C266" t="str">
            <v>SINAPI</v>
          </cell>
          <cell r="D266">
            <v>0</v>
          </cell>
          <cell r="E266" t="str">
            <v>uni</v>
          </cell>
          <cell r="F266">
            <v>65</v>
          </cell>
          <cell r="G266">
            <v>25.31</v>
          </cell>
          <cell r="H266">
            <v>23.23</v>
          </cell>
          <cell r="I266">
            <v>48.54</v>
          </cell>
          <cell r="J266">
            <v>1645.1499999999999</v>
          </cell>
          <cell r="K266">
            <v>1509.95</v>
          </cell>
          <cell r="L266">
            <v>3155.1</v>
          </cell>
        </row>
        <row r="267">
          <cell r="A267">
            <v>0</v>
          </cell>
          <cell r="B267">
            <v>0</v>
          </cell>
          <cell r="C267">
            <v>0</v>
          </cell>
          <cell r="D267" t="str">
            <v>TOTAIS</v>
          </cell>
          <cell r="E267" t="str">
            <v/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1645.1499999999999</v>
          </cell>
          <cell r="K267">
            <v>1509.95</v>
          </cell>
          <cell r="L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 t="str">
            <v/>
          </cell>
          <cell r="E268" t="str">
            <v/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3155.1</v>
          </cell>
          <cell r="L268">
            <v>0</v>
          </cell>
        </row>
        <row r="269">
          <cell r="A269">
            <v>16</v>
          </cell>
          <cell r="B269">
            <v>0</v>
          </cell>
          <cell r="C269">
            <v>0</v>
          </cell>
          <cell r="D269" t="str">
            <v xml:space="preserve">SISTEMA DE PLACAS DE FIBRA MINERAL 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19514.75</v>
          </cell>
        </row>
        <row r="270">
          <cell r="A270" t="str">
            <v>16.1</v>
          </cell>
          <cell r="B270" t="str">
            <v>39514/88309:88316</v>
          </cell>
          <cell r="C270" t="str">
            <v>pesquisa de mercado/SINAPI</v>
          </cell>
          <cell r="D270" t="str">
            <v>Troca da placa de fibra mineral que estejam perfuradas, quebradas, manchadas pela umidade</v>
          </cell>
          <cell r="E270" t="str">
            <v xml:space="preserve">Uni </v>
          </cell>
          <cell r="F270">
            <v>100</v>
          </cell>
          <cell r="G270">
            <v>54.76</v>
          </cell>
          <cell r="H270">
            <v>81.63</v>
          </cell>
          <cell r="I270">
            <v>136.38999999999999</v>
          </cell>
          <cell r="J270">
            <v>5476</v>
          </cell>
          <cell r="K270">
            <v>8163</v>
          </cell>
          <cell r="L270">
            <v>13639</v>
          </cell>
        </row>
        <row r="271">
          <cell r="A271" t="str">
            <v>16.2</v>
          </cell>
          <cell r="B271">
            <v>88316</v>
          </cell>
          <cell r="C271" t="str">
            <v>SINAPI</v>
          </cell>
          <cell r="D271" t="str">
            <v xml:space="preserve">Alinhamento de forma geral das placas </v>
          </cell>
          <cell r="E271" t="str">
            <v>m²</v>
          </cell>
          <cell r="F271">
            <v>75</v>
          </cell>
          <cell r="G271">
            <v>22.53</v>
          </cell>
          <cell r="H271">
            <v>0</v>
          </cell>
          <cell r="I271">
            <v>22.53</v>
          </cell>
          <cell r="J271">
            <v>1689.75</v>
          </cell>
          <cell r="K271">
            <v>0</v>
          </cell>
          <cell r="L271">
            <v>1689.75</v>
          </cell>
        </row>
        <row r="272">
          <cell r="A272" t="str">
            <v>16.3</v>
          </cell>
          <cell r="B272" t="str">
            <v>100717/3768</v>
          </cell>
          <cell r="C272" t="str">
            <v>SINAPI</v>
          </cell>
          <cell r="D272" t="str">
            <v xml:space="preserve">lixamento manual na superfície metalica dos perfil de estrutura do forro ( para remoção de ferrugem ) </v>
          </cell>
          <cell r="E272" t="str">
            <v>m²</v>
          </cell>
          <cell r="F272">
            <v>50</v>
          </cell>
          <cell r="G272">
            <v>10.78</v>
          </cell>
          <cell r="H272">
            <v>3.96</v>
          </cell>
          <cell r="I272">
            <v>14.739999999999998</v>
          </cell>
          <cell r="J272">
            <v>539</v>
          </cell>
          <cell r="K272">
            <v>198</v>
          </cell>
          <cell r="L272">
            <v>737</v>
          </cell>
        </row>
        <row r="273">
          <cell r="A273" t="str">
            <v>16.4</v>
          </cell>
          <cell r="B273" t="str">
            <v>100742/</v>
          </cell>
          <cell r="C273" t="str">
            <v xml:space="preserve">SINAPI </v>
          </cell>
          <cell r="D273" t="str">
            <v xml:space="preserve">Pintura com tinta esmalte sintético fosco na estrutura das placas de fibra mineral do forro </v>
          </cell>
          <cell r="E273" t="str">
            <v>m²</v>
          </cell>
          <cell r="F273">
            <v>100</v>
          </cell>
          <cell r="G273">
            <v>16.134</v>
          </cell>
          <cell r="H273">
            <v>10.756</v>
          </cell>
          <cell r="I273">
            <v>26.89</v>
          </cell>
          <cell r="J273">
            <v>1613.4</v>
          </cell>
          <cell r="K273">
            <v>1075.5999999999999</v>
          </cell>
          <cell r="L273">
            <v>2689</v>
          </cell>
        </row>
        <row r="274">
          <cell r="A274" t="str">
            <v>16.5</v>
          </cell>
          <cell r="B274" t="str">
            <v>-</v>
          </cell>
          <cell r="C274" t="str">
            <v xml:space="preserve">MERCADO </v>
          </cell>
          <cell r="D274" t="str">
            <v xml:space="preserve">Caixa para deposito de entulho </v>
          </cell>
          <cell r="E274" t="str">
            <v xml:space="preserve">Uni </v>
          </cell>
          <cell r="F274">
            <v>2</v>
          </cell>
          <cell r="G274">
            <v>0</v>
          </cell>
          <cell r="H274">
            <v>380</v>
          </cell>
          <cell r="I274">
            <v>380</v>
          </cell>
          <cell r="J274">
            <v>0</v>
          </cell>
          <cell r="K274">
            <v>760</v>
          </cell>
          <cell r="L274">
            <v>760</v>
          </cell>
        </row>
        <row r="275">
          <cell r="A275">
            <v>0</v>
          </cell>
          <cell r="B275">
            <v>0</v>
          </cell>
          <cell r="C275">
            <v>0</v>
          </cell>
          <cell r="D275" t="str">
            <v>TOTAIS</v>
          </cell>
          <cell r="E275" t="str">
            <v/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9318.15</v>
          </cell>
          <cell r="K275">
            <v>10196.6</v>
          </cell>
          <cell r="L275">
            <v>0</v>
          </cell>
        </row>
        <row r="276">
          <cell r="A276">
            <v>0</v>
          </cell>
          <cell r="B276">
            <v>0</v>
          </cell>
          <cell r="C276">
            <v>0</v>
          </cell>
          <cell r="D276" t="str">
            <v/>
          </cell>
          <cell r="E276" t="str">
            <v/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19514.75</v>
          </cell>
          <cell r="L276">
            <v>0</v>
          </cell>
        </row>
        <row r="277">
          <cell r="A277">
            <v>17</v>
          </cell>
          <cell r="B277">
            <v>0</v>
          </cell>
          <cell r="C277">
            <v>0</v>
          </cell>
          <cell r="D277" t="str">
            <v xml:space="preserve">SISTEMA DE COBERTURA 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169046.72200000004</v>
          </cell>
        </row>
        <row r="278">
          <cell r="A278" t="str">
            <v>17.1</v>
          </cell>
          <cell r="B278">
            <v>88251</v>
          </cell>
          <cell r="C278">
            <v>0</v>
          </cell>
          <cell r="D278" t="str">
            <v xml:space="preserve">Retirada da cobertura metálica </v>
          </cell>
          <cell r="E278" t="str">
            <v>m²</v>
          </cell>
          <cell r="F278">
            <v>740</v>
          </cell>
          <cell r="G278">
            <v>24.19</v>
          </cell>
          <cell r="H278">
            <v>0</v>
          </cell>
          <cell r="I278">
            <v>24.19</v>
          </cell>
          <cell r="J278">
            <v>17900.600000000002</v>
          </cell>
          <cell r="K278">
            <v>0</v>
          </cell>
          <cell r="L278">
            <v>17900.600000000002</v>
          </cell>
        </row>
        <row r="279">
          <cell r="A279" t="str">
            <v>17.2</v>
          </cell>
          <cell r="B279">
            <v>94216</v>
          </cell>
          <cell r="C279">
            <v>0</v>
          </cell>
          <cell r="D279" t="str">
            <v xml:space="preserve">Telhamento com telha metálica termoacústica </v>
          </cell>
          <cell r="E279" t="str">
            <v>m²</v>
          </cell>
          <cell r="F279">
            <v>740</v>
          </cell>
          <cell r="G279">
            <v>55.07</v>
          </cell>
          <cell r="H279">
            <v>147.39000000000001</v>
          </cell>
          <cell r="I279">
            <v>202.46</v>
          </cell>
          <cell r="J279">
            <v>40751.800000000003</v>
          </cell>
          <cell r="K279">
            <v>109068.6</v>
          </cell>
          <cell r="L279">
            <v>149820.40000000002</v>
          </cell>
        </row>
        <row r="280">
          <cell r="A280" t="str">
            <v>17.3</v>
          </cell>
          <cell r="B280" t="str">
            <v>4915711/88316</v>
          </cell>
          <cell r="C280" t="str">
            <v xml:space="preserve">SICRO / SINAPI </v>
          </cell>
          <cell r="D280" t="str">
            <v xml:space="preserve">Limpeza das calhas  com jato de alta pressão </v>
          </cell>
          <cell r="E280" t="str">
            <v>m</v>
          </cell>
          <cell r="F280">
            <v>55.4</v>
          </cell>
          <cell r="G280">
            <v>22.53</v>
          </cell>
          <cell r="H280">
            <v>1.4</v>
          </cell>
          <cell r="I280">
            <v>23.93</v>
          </cell>
          <cell r="J280">
            <v>1248.162</v>
          </cell>
          <cell r="K280">
            <v>77.559999999999988</v>
          </cell>
          <cell r="L280">
            <v>1325.722</v>
          </cell>
        </row>
        <row r="281">
          <cell r="A281">
            <v>0</v>
          </cell>
          <cell r="B281">
            <v>0</v>
          </cell>
          <cell r="C281">
            <v>0</v>
          </cell>
          <cell r="D281" t="str">
            <v>TOTAIS</v>
          </cell>
          <cell r="E281" t="str">
            <v/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59900.562000000005</v>
          </cell>
          <cell r="K281">
            <v>109146.16</v>
          </cell>
          <cell r="L281">
            <v>0</v>
          </cell>
        </row>
        <row r="282">
          <cell r="A282">
            <v>0</v>
          </cell>
          <cell r="B282">
            <v>0</v>
          </cell>
          <cell r="C282">
            <v>0</v>
          </cell>
          <cell r="D282" t="str">
            <v/>
          </cell>
          <cell r="E282" t="str">
            <v/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169046.72200000001</v>
          </cell>
          <cell r="L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  <cell r="D284" t="str">
            <v>VALOR TOTAL MATERIAL (CUSTO DE MERCADO)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K284">
            <v>1190567.97</v>
          </cell>
        </row>
        <row r="285">
          <cell r="A285">
            <v>0</v>
          </cell>
          <cell r="B285">
            <v>0</v>
          </cell>
          <cell r="C285">
            <v>0</v>
          </cell>
          <cell r="D285" t="str">
            <v>VALOR TOTAL MÃO DE OBRA (CUSTO DE MERCADO)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542783.01</v>
          </cell>
          <cell r="K285">
            <v>0</v>
          </cell>
          <cell r="L285">
            <v>0</v>
          </cell>
        </row>
        <row r="286">
          <cell r="A286">
            <v>0</v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A287">
            <v>0</v>
          </cell>
          <cell r="B287">
            <v>0</v>
          </cell>
          <cell r="C287">
            <v>0</v>
          </cell>
          <cell r="D287" t="str">
            <v>VALOR TOTAL DO ORÇAMENTO - OBRA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1733350.98</v>
          </cell>
          <cell r="K287">
            <v>0</v>
          </cell>
          <cell r="L287">
            <v>0</v>
          </cell>
        </row>
        <row r="288">
          <cell r="A288">
            <v>0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A289">
            <v>0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A290">
            <v>0</v>
          </cell>
          <cell r="D290" t="str">
            <v>COMPOSIÇÃO DO BDI - OBRA</v>
          </cell>
          <cell r="E290" t="str">
            <v/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D291" t="str">
            <v>DESCRIÇÃO</v>
          </cell>
          <cell r="E291" t="str">
            <v/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D292" t="str">
            <v>GARANTIA/SEGURO (S)</v>
          </cell>
          <cell r="E292" t="str">
            <v/>
          </cell>
          <cell r="F292">
            <v>0.8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D293" t="str">
            <v xml:space="preserve">RISCO (R) </v>
          </cell>
          <cell r="E293" t="str">
            <v/>
          </cell>
          <cell r="F293">
            <v>1.27</v>
          </cell>
          <cell r="G293" t="str">
            <v xml:space="preserve">Fórmula para determinação do BDI 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D294" t="str">
            <v>DESPESAS FINANCEIRAS (ACORDÃO 2.622/2013 TCU) (DF)</v>
          </cell>
          <cell r="E294" t="str">
            <v/>
          </cell>
          <cell r="F294">
            <v>1.23</v>
          </cell>
          <cell r="G294" t="str">
            <v>Conforme determinação do Acórdão 2.622/2013-TCU-Plenário)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D295" t="str">
            <v>ADMINISTRAÇÃO CENTRAL (AC)</v>
          </cell>
          <cell r="E295" t="str">
            <v/>
          </cell>
          <cell r="F295">
            <v>4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D296" t="str">
            <v>LUCRO (L)</v>
          </cell>
          <cell r="E296" t="str">
            <v/>
          </cell>
          <cell r="F296">
            <v>7.4</v>
          </cell>
          <cell r="G296" t="str">
            <v>BDI = (1 + (AC + S + R + G) x (1 + DF) x (1 - L))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D297" t="str">
            <v>TRIBUTOS (I)</v>
          </cell>
          <cell r="E297" t="str">
            <v/>
          </cell>
          <cell r="F297">
            <v>9.25</v>
          </cell>
          <cell r="G297" t="str">
            <v>(1 - I)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D298" t="str">
            <v>COFINS</v>
          </cell>
          <cell r="E298" t="str">
            <v/>
          </cell>
          <cell r="F298">
            <v>3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D299" t="str">
            <v>PIS</v>
          </cell>
          <cell r="E299" t="str">
            <v/>
          </cell>
          <cell r="F299">
            <v>0.65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D300" t="str">
            <v>CPRB (CONTRIBUIÇÃO PREVIDENCIÁRIA SOBRE A RECEITA BRUTA)</v>
          </cell>
          <cell r="E300" t="str">
            <v/>
          </cell>
          <cell r="F300">
            <v>3.6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D301" t="str">
            <v>ISS (REFERENTE A PREFEITURA DE CURITIBANOS)</v>
          </cell>
          <cell r="E301" t="str">
            <v/>
          </cell>
          <cell r="F301">
            <v>2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D302" t="str">
            <v/>
          </cell>
          <cell r="E302" t="str">
            <v/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</row>
        <row r="303">
          <cell r="D303" t="str">
            <v>BDI A SER APLICADO</v>
          </cell>
          <cell r="E303" t="str">
            <v/>
          </cell>
          <cell r="F303">
            <v>27.07480541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D304" t="str">
            <v/>
          </cell>
          <cell r="E304" t="str">
            <v/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D305" t="str">
            <v>BDI APLICADO SOBRE O  TOTAL DE MATERIAL - OBRA</v>
          </cell>
          <cell r="E305" t="str">
            <v/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322343.96000000002</v>
          </cell>
        </row>
        <row r="306">
          <cell r="D306" t="str">
            <v>BDI APLICADO SOBRE O TOTAL DE MÃO DE OBRA - OBRA</v>
          </cell>
          <cell r="E306" t="str">
            <v/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146957.44</v>
          </cell>
          <cell r="K306">
            <v>0</v>
          </cell>
        </row>
        <row r="307">
          <cell r="D307" t="str">
            <v/>
          </cell>
          <cell r="E307" t="str">
            <v/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A308">
            <v>0</v>
          </cell>
          <cell r="B308">
            <v>0</v>
          </cell>
          <cell r="C308">
            <v>0</v>
          </cell>
          <cell r="D308" t="str">
            <v>VALOR TOTAL DO BDI - OBRA</v>
          </cell>
          <cell r="E308" t="str">
            <v/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469301.4</v>
          </cell>
          <cell r="K308">
            <v>0</v>
          </cell>
          <cell r="L308">
            <v>0</v>
          </cell>
        </row>
        <row r="311">
          <cell r="A311">
            <v>12</v>
          </cell>
          <cell r="B311">
            <v>0</v>
          </cell>
          <cell r="C311">
            <v>0</v>
          </cell>
          <cell r="D311" t="str">
            <v>EQUIPAMENTOS</v>
          </cell>
          <cell r="E311" t="str">
            <v/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A312" t="str">
            <v>12.1</v>
          </cell>
          <cell r="B312">
            <v>0</v>
          </cell>
          <cell r="C312" t="str">
            <v>Próprio</v>
          </cell>
          <cell r="D312">
            <v>0</v>
          </cell>
          <cell r="E312" t="str">
            <v>und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>
            <v>0</v>
          </cell>
          <cell r="B313">
            <v>0</v>
          </cell>
          <cell r="C313">
            <v>0</v>
          </cell>
          <cell r="D313" t="str">
            <v>TOTAIS</v>
          </cell>
          <cell r="E313" t="str">
            <v/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A314">
            <v>0</v>
          </cell>
          <cell r="B314">
            <v>0</v>
          </cell>
          <cell r="C314">
            <v>0</v>
          </cell>
          <cell r="D314" t="str">
            <v/>
          </cell>
          <cell r="E314" t="str">
            <v/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B315">
            <v>0</v>
          </cell>
          <cell r="C315">
            <v>0</v>
          </cell>
          <cell r="F315">
            <v>0</v>
          </cell>
        </row>
        <row r="316">
          <cell r="B316">
            <v>0</v>
          </cell>
          <cell r="C316">
            <v>0</v>
          </cell>
          <cell r="F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  <cell r="D317" t="str">
            <v>VALOR TOTAL MATERIAL (CUSTO DE MERCADO)</v>
          </cell>
          <cell r="E317" t="str">
            <v/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>
            <v>0</v>
          </cell>
          <cell r="B318">
            <v>0</v>
          </cell>
          <cell r="C318">
            <v>0</v>
          </cell>
          <cell r="D318" t="str">
            <v>VALOR TOTAL MÃO DE OBRA (CUSTO DE MERCADO)</v>
          </cell>
          <cell r="E318" t="str">
            <v/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>
            <v>0</v>
          </cell>
          <cell r="B319">
            <v>0</v>
          </cell>
          <cell r="C319">
            <v>0</v>
          </cell>
          <cell r="D319" t="str">
            <v/>
          </cell>
          <cell r="E319" t="str">
            <v/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A320">
            <v>0</v>
          </cell>
          <cell r="B320">
            <v>0</v>
          </cell>
          <cell r="C320">
            <v>0</v>
          </cell>
          <cell r="D320" t="str">
            <v>VALOR TOTAL DO ORÇAMENTO - EQUIPAMENTOS</v>
          </cell>
          <cell r="E320" t="str">
            <v/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B321">
            <v>0</v>
          </cell>
          <cell r="C321">
            <v>0</v>
          </cell>
          <cell r="F321">
            <v>0</v>
          </cell>
        </row>
        <row r="322">
          <cell r="B322">
            <v>0</v>
          </cell>
          <cell r="C322">
            <v>0</v>
          </cell>
          <cell r="F322">
            <v>0</v>
          </cell>
        </row>
        <row r="323">
          <cell r="D323" t="str">
            <v>COMPOSIÇÃO DO BDI DIFERENCIADO - EQUIPAMENTOS</v>
          </cell>
          <cell r="E323" t="str">
            <v/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D324" t="str">
            <v>DESCRIÇÃO</v>
          </cell>
          <cell r="E324" t="str">
            <v/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D325" t="str">
            <v>GARANTIA/SEGURO (S)</v>
          </cell>
          <cell r="E325" t="str">
            <v/>
          </cell>
          <cell r="F325">
            <v>0.48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D326" t="str">
            <v xml:space="preserve">RISCO (R) </v>
          </cell>
          <cell r="E326" t="str">
            <v/>
          </cell>
          <cell r="F326">
            <v>0.85</v>
          </cell>
          <cell r="G326" t="str">
            <v xml:space="preserve">Fórmula para determinação do BDI 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D327" t="str">
            <v>DESPESAS FINANCEIRAS (ACORDÃO 2.622/2013 TCU) (DF)</v>
          </cell>
          <cell r="E327" t="str">
            <v/>
          </cell>
          <cell r="F327">
            <v>1.0900000000000001</v>
          </cell>
          <cell r="G327" t="str">
            <v>Conforme determinação do Acórdão 2.622/2013-TCU-Plenário)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D328" t="str">
            <v>ADMINISTRAÇÃO CENTRAL (AC)</v>
          </cell>
          <cell r="E328" t="str">
            <v/>
          </cell>
          <cell r="F328">
            <v>3.45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D329" t="str">
            <v>LUCRO (L)</v>
          </cell>
          <cell r="E329" t="str">
            <v/>
          </cell>
          <cell r="F329">
            <v>5.1100000000000003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D330" t="str">
            <v>TRIBUTOS (I)</v>
          </cell>
          <cell r="E330" t="str">
            <v/>
          </cell>
          <cell r="F330">
            <v>7.15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D331" t="str">
            <v>COFINS</v>
          </cell>
          <cell r="E331" t="str">
            <v/>
          </cell>
          <cell r="F331">
            <v>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 t="str">
            <v>PIS</v>
          </cell>
          <cell r="E332" t="str">
            <v/>
          </cell>
          <cell r="F332">
            <v>0.65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D333" t="str">
            <v>CPRB (CONTRIBUIÇÃO PREVIDENCIÁRIA SOBRE A RECEITA BRUTA)</v>
          </cell>
          <cell r="E333" t="str">
            <v/>
          </cell>
          <cell r="F333">
            <v>3.5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D334" t="str">
            <v>ISS (REFERENTE A PREFEITURA DE JOINVILLE)</v>
          </cell>
          <cell r="E334" t="str">
            <v/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D335" t="str">
            <v/>
          </cell>
          <cell r="E335" t="str">
            <v/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D336" t="str">
            <v>BDI A SER APLICADO</v>
          </cell>
          <cell r="E336" t="str">
            <v/>
          </cell>
          <cell r="F336">
            <v>19.908000000000001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D337" t="str">
            <v/>
          </cell>
          <cell r="E337" t="str">
            <v/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D338" t="str">
            <v>BDI APLICADO SOBRE O  TOTAL DE MATERIAL - EQUIPAMENTOS</v>
          </cell>
          <cell r="E338" t="str">
            <v/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D339" t="str">
            <v>BDI APLICADO SOBRE O TOTAL DE MÃO DE OBRA - EQUIPAMENTOS</v>
          </cell>
          <cell r="E339" t="str">
            <v/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1">
          <cell r="A341">
            <v>0</v>
          </cell>
          <cell r="B341">
            <v>0</v>
          </cell>
          <cell r="C341">
            <v>0</v>
          </cell>
          <cell r="D341" t="str">
            <v>VALOR TOTAL DO BDI - EQUIPAMENTOS</v>
          </cell>
          <cell r="E341" t="str">
            <v/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4">
          <cell r="A344">
            <v>0</v>
          </cell>
          <cell r="B344">
            <v>0</v>
          </cell>
          <cell r="C344">
            <v>0</v>
          </cell>
          <cell r="D344" t="str">
            <v>VALOR TOTAL DA PROPOSTA (OBRA + EQUIPAMENTOS)</v>
          </cell>
          <cell r="E344" t="str">
            <v/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>
            <v>0</v>
          </cell>
          <cell r="B345">
            <v>0</v>
          </cell>
          <cell r="C345">
            <v>0</v>
          </cell>
          <cell r="D345" t="str">
            <v/>
          </cell>
          <cell r="E345" t="str">
            <v/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>
            <v>0</v>
          </cell>
          <cell r="B346">
            <v>0</v>
          </cell>
          <cell r="C346">
            <v>0</v>
          </cell>
          <cell r="D346" t="str">
            <v>VALOR TOTAL MATERIAL (CUSTO DE MERCADO + BDI)</v>
          </cell>
          <cell r="E346" t="str">
            <v/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1512911.93</v>
          </cell>
          <cell r="L346">
            <v>0</v>
          </cell>
        </row>
        <row r="347">
          <cell r="A347">
            <v>0</v>
          </cell>
          <cell r="B347">
            <v>0</v>
          </cell>
          <cell r="C347">
            <v>0</v>
          </cell>
          <cell r="D347" t="str">
            <v>VALOR TOTAL MÃO DE OBRA (CUSTO DE MERCADO + BDI)</v>
          </cell>
          <cell r="E347" t="str">
            <v/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689740.45</v>
          </cell>
          <cell r="K347">
            <v>0</v>
          </cell>
          <cell r="L347">
            <v>0</v>
          </cell>
        </row>
        <row r="348">
          <cell r="A348">
            <v>0</v>
          </cell>
          <cell r="B348">
            <v>0</v>
          </cell>
          <cell r="C348">
            <v>0</v>
          </cell>
          <cell r="D348" t="str">
            <v/>
          </cell>
          <cell r="E348" t="str">
            <v/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A349">
            <v>0</v>
          </cell>
          <cell r="B349">
            <v>0</v>
          </cell>
          <cell r="C349">
            <v>0</v>
          </cell>
          <cell r="D349" t="str">
            <v>VALOR TOTAL DO ORÇAMENTO</v>
          </cell>
          <cell r="E349" t="str">
            <v/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2202652.38</v>
          </cell>
          <cell r="K349">
            <v>0</v>
          </cell>
          <cell r="L349">
            <v>0</v>
          </cell>
        </row>
        <row r="350">
          <cell r="A350">
            <v>0</v>
          </cell>
          <cell r="B350">
            <v>0</v>
          </cell>
          <cell r="C350">
            <v>0</v>
          </cell>
          <cell r="D350" t="str">
            <v/>
          </cell>
          <cell r="E350" t="str">
            <v/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A351">
            <v>0</v>
          </cell>
          <cell r="B351">
            <v>0</v>
          </cell>
          <cell r="C351">
            <v>0</v>
          </cell>
          <cell r="D351" t="str">
            <v>PROFISSIONAL RESPONSÁVEL PELO ORÇAMENTO:</v>
          </cell>
          <cell r="E351" t="str">
            <v>Jacson Jeremias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>
            <v>0</v>
          </cell>
          <cell r="B352">
            <v>0</v>
          </cell>
          <cell r="C352">
            <v>0</v>
          </cell>
          <cell r="D352" t="str">
            <v>NÚMERO DE REGISTRO NO CREA OU CAU:</v>
          </cell>
          <cell r="E352" t="str">
            <v>125.007-9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 t="str">
            <v>Assinatura</v>
          </cell>
          <cell r="K352">
            <v>0</v>
          </cell>
          <cell r="L352">
            <v>0</v>
          </cell>
        </row>
        <row r="353">
          <cell r="A353">
            <v>0</v>
          </cell>
          <cell r="B353">
            <v>0</v>
          </cell>
          <cell r="C353">
            <v>0</v>
          </cell>
          <cell r="D353" t="str">
            <v>NÚMERO DA ART OU RRT:</v>
          </cell>
          <cell r="E353" t="str">
            <v/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image" Target="../media/image1.wmf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2.v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pageSetUpPr fitToPage="1"/>
  </sheetPr>
  <dimension ref="A1:N331"/>
  <sheetViews>
    <sheetView showGridLines="0" zoomScale="120" zoomScaleNormal="120" zoomScaleSheetLayoutView="130" zoomScalePageLayoutView="90" workbookViewId="0">
      <selection activeCell="D325" sqref="D325"/>
    </sheetView>
  </sheetViews>
  <sheetFormatPr defaultColWidth="9.109375" defaultRowHeight="13.2" x14ac:dyDescent="0.25"/>
  <cols>
    <col min="1" max="2" width="14" style="104" customWidth="1"/>
    <col min="3" max="3" width="6.88671875" style="59" customWidth="1"/>
    <col min="4" max="4" width="41.33203125" style="27" customWidth="1"/>
    <col min="5" max="5" width="7.6640625" style="29" customWidth="1"/>
    <col min="6" max="6" width="5.109375" style="53" customWidth="1"/>
    <col min="7" max="9" width="11.88671875" style="37" customWidth="1"/>
    <col min="10" max="12" width="14.77734375" style="37" customWidth="1"/>
    <col min="13" max="13" width="6.44140625" style="28" customWidth="1"/>
    <col min="14" max="14" width="9.109375" style="24" customWidth="1"/>
    <col min="15" max="15" width="15.6640625" style="24" customWidth="1"/>
    <col min="16" max="16384" width="9.109375" style="24"/>
  </cols>
  <sheetData>
    <row r="1" spans="1:13" x14ac:dyDescent="0.25">
      <c r="A1" s="24"/>
      <c r="B1" s="24"/>
      <c r="C1" s="146"/>
      <c r="D1" s="147"/>
      <c r="E1" s="148"/>
      <c r="F1" s="149"/>
      <c r="G1" s="149"/>
      <c r="H1" s="149"/>
      <c r="I1" s="149"/>
      <c r="J1" s="149"/>
      <c r="K1" s="24"/>
      <c r="L1" s="24"/>
      <c r="M1" s="24"/>
    </row>
    <row r="2" spans="1:13" ht="17.399999999999999" x14ac:dyDescent="0.25">
      <c r="A2" s="24"/>
      <c r="B2" s="150"/>
      <c r="C2" s="146"/>
      <c r="D2" s="151" t="s">
        <v>57</v>
      </c>
      <c r="E2" s="148"/>
      <c r="F2" s="149"/>
      <c r="G2" s="149"/>
      <c r="H2" s="149"/>
      <c r="I2" s="149"/>
      <c r="J2" s="149"/>
      <c r="K2" s="24"/>
      <c r="L2" s="24"/>
      <c r="M2" s="24"/>
    </row>
    <row r="3" spans="1:13" s="152" customFormat="1" ht="10.199999999999999" x14ac:dyDescent="0.2">
      <c r="B3" s="153"/>
      <c r="C3" s="154"/>
      <c r="D3" s="155"/>
      <c r="E3" s="156"/>
      <c r="F3" s="157"/>
      <c r="G3" s="157"/>
      <c r="H3" s="157"/>
      <c r="I3" s="157"/>
      <c r="J3" s="157"/>
    </row>
    <row r="4" spans="1:13" ht="13.8" x14ac:dyDescent="0.25">
      <c r="A4" s="24"/>
      <c r="B4" s="24"/>
      <c r="C4" s="150" t="s">
        <v>58</v>
      </c>
      <c r="D4" s="147"/>
      <c r="E4" s="148"/>
      <c r="F4" s="149"/>
      <c r="G4" s="149"/>
      <c r="H4" s="149"/>
      <c r="I4" s="149"/>
      <c r="J4" s="149"/>
      <c r="K4" s="24"/>
      <c r="L4" s="24"/>
      <c r="M4" s="24"/>
    </row>
    <row r="5" spans="1:13" ht="13.8" x14ac:dyDescent="0.25">
      <c r="A5" s="24"/>
      <c r="B5" s="150"/>
      <c r="C5" s="158" t="s">
        <v>59</v>
      </c>
      <c r="D5" s="147"/>
      <c r="E5" s="148"/>
      <c r="F5" s="149"/>
      <c r="G5" s="149"/>
      <c r="H5" s="149"/>
      <c r="I5" s="149"/>
      <c r="J5" s="149"/>
      <c r="K5" s="24"/>
      <c r="L5" s="24"/>
      <c r="M5" s="24"/>
    </row>
    <row r="6" spans="1:13" ht="13.8" x14ac:dyDescent="0.25">
      <c r="A6" s="24"/>
      <c r="B6" s="150"/>
      <c r="C6" s="158" t="s">
        <v>60</v>
      </c>
      <c r="D6" s="147"/>
      <c r="E6" s="148"/>
      <c r="F6" s="149"/>
      <c r="G6" s="149"/>
      <c r="H6" s="149"/>
      <c r="I6" s="149"/>
      <c r="J6" s="149"/>
      <c r="K6" s="24"/>
      <c r="L6" s="24"/>
      <c r="M6" s="24"/>
    </row>
    <row r="7" spans="1:13" ht="13.8" x14ac:dyDescent="0.25">
      <c r="A7" s="24"/>
      <c r="B7" s="150"/>
      <c r="C7" s="158" t="s">
        <v>61</v>
      </c>
      <c r="D7" s="147"/>
      <c r="E7" s="148"/>
      <c r="F7" s="149"/>
      <c r="G7" s="149"/>
      <c r="H7" s="149"/>
      <c r="I7" s="149"/>
      <c r="J7" s="149"/>
      <c r="K7" s="24"/>
      <c r="L7" s="24"/>
      <c r="M7" s="24"/>
    </row>
    <row r="8" spans="1:13" ht="13.8" x14ac:dyDescent="0.25">
      <c r="A8" s="24"/>
      <c r="B8" s="150"/>
      <c r="C8" s="158" t="s">
        <v>62</v>
      </c>
      <c r="D8" s="147"/>
      <c r="E8" s="148"/>
      <c r="F8" s="149"/>
      <c r="G8" s="149"/>
      <c r="H8" s="149"/>
      <c r="I8" s="149"/>
      <c r="J8" s="149"/>
      <c r="K8" s="24"/>
      <c r="L8" s="24"/>
      <c r="M8" s="24"/>
    </row>
    <row r="9" spans="1:13" x14ac:dyDescent="0.25">
      <c r="A9" s="24"/>
      <c r="B9" s="159"/>
      <c r="C9" s="158" t="s">
        <v>63</v>
      </c>
      <c r="D9" s="147"/>
      <c r="E9" s="148"/>
      <c r="F9" s="160"/>
      <c r="G9" s="160"/>
      <c r="H9" s="160"/>
      <c r="I9" s="160"/>
      <c r="J9" s="160"/>
      <c r="K9" s="24"/>
      <c r="L9" s="24"/>
      <c r="M9" s="24"/>
    </row>
    <row r="10" spans="1:13" x14ac:dyDescent="0.25">
      <c r="A10" s="24"/>
      <c r="B10" s="147"/>
      <c r="C10" s="158" t="s">
        <v>64</v>
      </c>
      <c r="D10" s="147"/>
      <c r="E10" s="148"/>
      <c r="F10" s="160"/>
      <c r="G10" s="160"/>
      <c r="H10" s="160"/>
      <c r="I10" s="160"/>
      <c r="J10" s="160"/>
      <c r="K10" s="24"/>
      <c r="L10" s="24"/>
      <c r="M10" s="24"/>
    </row>
    <row r="11" spans="1:13" x14ac:dyDescent="0.25">
      <c r="A11" s="24"/>
      <c r="B11" s="147"/>
      <c r="C11" s="158" t="s">
        <v>65</v>
      </c>
      <c r="D11" s="147"/>
      <c r="E11" s="148"/>
      <c r="F11" s="160"/>
      <c r="G11" s="160"/>
      <c r="H11" s="160"/>
      <c r="I11" s="160"/>
      <c r="J11" s="160"/>
      <c r="K11" s="24"/>
      <c r="L11" s="24"/>
      <c r="M11" s="24"/>
    </row>
    <row r="12" spans="1:13" x14ac:dyDescent="0.25">
      <c r="A12" s="24"/>
      <c r="B12" s="147"/>
      <c r="C12" s="158" t="s">
        <v>66</v>
      </c>
      <c r="D12" s="147"/>
      <c r="E12" s="148"/>
      <c r="F12" s="160"/>
      <c r="G12" s="160"/>
      <c r="H12" s="160"/>
      <c r="I12" s="160"/>
      <c r="J12" s="160"/>
      <c r="K12" s="24"/>
      <c r="L12" s="24"/>
      <c r="M12" s="24"/>
    </row>
    <row r="13" spans="1:13" x14ac:dyDescent="0.25">
      <c r="A13" s="24"/>
      <c r="B13" s="147"/>
      <c r="C13" s="161" t="s">
        <v>67</v>
      </c>
      <c r="D13" s="147"/>
      <c r="E13" s="148"/>
      <c r="F13" s="160"/>
      <c r="G13" s="160"/>
      <c r="H13" s="160"/>
      <c r="I13" s="160"/>
      <c r="J13" s="160"/>
      <c r="K13" s="24"/>
      <c r="L13" s="24"/>
      <c r="M13" s="24"/>
    </row>
    <row r="14" spans="1:13" x14ac:dyDescent="0.25">
      <c r="A14" s="24"/>
      <c r="B14" s="147"/>
      <c r="C14" s="158" t="s">
        <v>68</v>
      </c>
      <c r="D14" s="147"/>
      <c r="E14" s="148"/>
      <c r="F14" s="160"/>
      <c r="G14" s="160"/>
      <c r="H14" s="160"/>
      <c r="I14" s="160"/>
      <c r="J14" s="160"/>
      <c r="K14" s="24"/>
      <c r="L14" s="24"/>
      <c r="M14" s="24"/>
    </row>
    <row r="15" spans="1:13" x14ac:dyDescent="0.25">
      <c r="A15" s="24"/>
      <c r="B15" s="147"/>
      <c r="C15" s="158" t="s">
        <v>69</v>
      </c>
      <c r="D15" s="147"/>
      <c r="E15" s="148"/>
      <c r="F15" s="160"/>
      <c r="G15" s="160"/>
      <c r="H15" s="160"/>
      <c r="I15" s="160"/>
      <c r="J15" s="160"/>
      <c r="K15" s="24"/>
      <c r="L15" s="24"/>
      <c r="M15" s="24"/>
    </row>
    <row r="16" spans="1:13" ht="13.8" thickBot="1" x14ac:dyDescent="0.3">
      <c r="A16" s="147"/>
      <c r="B16" s="146"/>
      <c r="C16" s="147"/>
      <c r="D16" s="162"/>
      <c r="E16" s="149"/>
      <c r="F16" s="149"/>
      <c r="G16" s="149"/>
      <c r="H16" s="149"/>
      <c r="I16" s="163"/>
      <c r="J16" s="149"/>
      <c r="K16" s="24"/>
      <c r="L16" s="24"/>
      <c r="M16" s="24"/>
    </row>
    <row r="17" spans="1:14" ht="16.05" customHeight="1" x14ac:dyDescent="0.25">
      <c r="C17" s="128" t="s">
        <v>46</v>
      </c>
      <c r="D17" s="129" t="s">
        <v>224</v>
      </c>
      <c r="E17" s="130"/>
      <c r="F17" s="130"/>
      <c r="G17" s="130"/>
      <c r="H17" s="130"/>
      <c r="I17" s="130"/>
      <c r="J17" s="130"/>
      <c r="K17" s="130"/>
      <c r="L17" s="131"/>
    </row>
    <row r="18" spans="1:14" ht="16.05" customHeight="1" x14ac:dyDescent="0.25">
      <c r="C18" s="132" t="s">
        <v>47</v>
      </c>
      <c r="D18" s="133" t="s">
        <v>225</v>
      </c>
      <c r="E18" s="134"/>
      <c r="F18" s="134"/>
      <c r="G18" s="134"/>
      <c r="H18" s="134"/>
      <c r="I18" s="134"/>
      <c r="J18" s="134"/>
      <c r="K18" s="134"/>
      <c r="L18" s="135"/>
    </row>
    <row r="19" spans="1:14" s="2" customFormat="1" ht="10.199999999999999" thickBot="1" x14ac:dyDescent="0.25">
      <c r="A19" s="164"/>
      <c r="B19" s="164"/>
      <c r="C19" s="172"/>
      <c r="D19" s="113" t="s">
        <v>0</v>
      </c>
      <c r="E19" s="113"/>
      <c r="F19" s="113"/>
      <c r="G19" s="113"/>
      <c r="H19" s="113"/>
      <c r="I19" s="113"/>
      <c r="J19" s="113"/>
      <c r="K19" s="113"/>
      <c r="L19" s="114"/>
      <c r="M19" s="23"/>
    </row>
    <row r="20" spans="1:14" s="2" customFormat="1" ht="9.6" x14ac:dyDescent="0.2">
      <c r="A20" s="164"/>
      <c r="B20" s="164"/>
      <c r="C20" s="136"/>
      <c r="D20" s="431" t="s">
        <v>1</v>
      </c>
      <c r="E20" s="435" t="s">
        <v>3</v>
      </c>
      <c r="F20" s="433" t="s">
        <v>2</v>
      </c>
      <c r="G20" s="437" t="s">
        <v>26</v>
      </c>
      <c r="H20" s="438"/>
      <c r="I20" s="438"/>
      <c r="J20" s="437" t="s">
        <v>27</v>
      </c>
      <c r="K20" s="438"/>
      <c r="L20" s="439"/>
      <c r="M20" s="23"/>
    </row>
    <row r="21" spans="1:14" s="2" customFormat="1" ht="19.8" thickBot="1" x14ac:dyDescent="0.25">
      <c r="A21" s="165"/>
      <c r="B21" s="165"/>
      <c r="C21" s="137"/>
      <c r="D21" s="432"/>
      <c r="E21" s="436"/>
      <c r="F21" s="434"/>
      <c r="G21" s="61" t="s">
        <v>4</v>
      </c>
      <c r="H21" s="61" t="s">
        <v>5</v>
      </c>
      <c r="I21" s="61" t="s">
        <v>6</v>
      </c>
      <c r="J21" s="61" t="s">
        <v>7</v>
      </c>
      <c r="K21" s="61" t="s">
        <v>8</v>
      </c>
      <c r="L21" s="62" t="s">
        <v>9</v>
      </c>
      <c r="M21" s="25"/>
    </row>
    <row r="22" spans="1:14" s="105" customFormat="1" ht="9.6" x14ac:dyDescent="0.2">
      <c r="A22" s="166"/>
      <c r="B22" s="166"/>
      <c r="C22" s="182">
        <v>1</v>
      </c>
      <c r="D22" s="183" t="s">
        <v>49</v>
      </c>
      <c r="E22" s="184"/>
      <c r="F22" s="185"/>
      <c r="G22" s="102"/>
      <c r="H22" s="103"/>
      <c r="I22" s="103"/>
      <c r="J22" s="103"/>
      <c r="K22" s="103"/>
      <c r="L22" s="242">
        <f>L23+L25+L32+L36+L41+L43</f>
        <v>0</v>
      </c>
      <c r="M22" s="26"/>
    </row>
    <row r="23" spans="1:14" s="10" customFormat="1" ht="9.6" x14ac:dyDescent="0.2">
      <c r="A23" s="167"/>
      <c r="B23" s="167"/>
      <c r="C23" s="186" t="s">
        <v>50</v>
      </c>
      <c r="D23" s="187" t="s">
        <v>51</v>
      </c>
      <c r="E23" s="188"/>
      <c r="F23" s="188"/>
      <c r="G23" s="187"/>
      <c r="H23" s="187"/>
      <c r="I23" s="187"/>
      <c r="J23" s="187"/>
      <c r="K23" s="187"/>
      <c r="L23" s="189">
        <f>SUM(L24:L24)</f>
        <v>0</v>
      </c>
      <c r="M23" s="22"/>
    </row>
    <row r="24" spans="1:14" s="1" customFormat="1" ht="18.600000000000001" customHeight="1" x14ac:dyDescent="0.2">
      <c r="A24" s="168"/>
      <c r="B24" s="171"/>
      <c r="C24" s="144" t="s">
        <v>70</v>
      </c>
      <c r="D24" s="190" t="s">
        <v>226</v>
      </c>
      <c r="E24" s="97">
        <v>363.8</v>
      </c>
      <c r="F24" s="97" t="s">
        <v>10</v>
      </c>
      <c r="G24" s="180">
        <v>0</v>
      </c>
      <c r="H24" s="180">
        <v>0</v>
      </c>
      <c r="I24" s="180">
        <f>TRUNC(SUM(G24:H24),2)</f>
        <v>0</v>
      </c>
      <c r="J24" s="180">
        <f>TRUNC(E24*G24,2)</f>
        <v>0</v>
      </c>
      <c r="K24" s="180">
        <f>TRUNC(E24*H24,2)</f>
        <v>0</v>
      </c>
      <c r="L24" s="181">
        <f>TRUNC(SUM(J24,K24),2)</f>
        <v>0</v>
      </c>
      <c r="M24" s="22"/>
      <c r="N24" s="10"/>
    </row>
    <row r="25" spans="1:14" s="10" customFormat="1" ht="9.6" x14ac:dyDescent="0.2">
      <c r="A25" s="167"/>
      <c r="B25" s="167"/>
      <c r="C25" s="186" t="s">
        <v>52</v>
      </c>
      <c r="D25" s="187" t="s">
        <v>53</v>
      </c>
      <c r="E25" s="188"/>
      <c r="F25" s="188"/>
      <c r="G25" s="187"/>
      <c r="H25" s="187"/>
      <c r="I25" s="187"/>
      <c r="J25" s="187"/>
      <c r="K25" s="187"/>
      <c r="L25" s="189">
        <f>SUM(L26:L31)</f>
        <v>0</v>
      </c>
      <c r="M25" s="22"/>
    </row>
    <row r="26" spans="1:14" s="1" customFormat="1" ht="18.600000000000001" customHeight="1" x14ac:dyDescent="0.2">
      <c r="A26" s="168"/>
      <c r="B26" s="171"/>
      <c r="C26" s="144" t="s">
        <v>227</v>
      </c>
      <c r="D26" s="190" t="s">
        <v>228</v>
      </c>
      <c r="E26" s="97">
        <v>6</v>
      </c>
      <c r="F26" s="97" t="s">
        <v>10</v>
      </c>
      <c r="G26" s="180">
        <v>0</v>
      </c>
      <c r="H26" s="180">
        <v>0</v>
      </c>
      <c r="I26" s="180">
        <f>TRUNC(SUM(G26:H26),2)</f>
        <v>0</v>
      </c>
      <c r="J26" s="180">
        <f>TRUNC(E26*G26,2)</f>
        <v>0</v>
      </c>
      <c r="K26" s="180">
        <f>TRUNC(E26*H26,2)</f>
        <v>0</v>
      </c>
      <c r="L26" s="181">
        <f>TRUNC(SUM(J26,K26),2)</f>
        <v>0</v>
      </c>
      <c r="M26" s="22"/>
      <c r="N26" s="10"/>
    </row>
    <row r="27" spans="1:14" s="1" customFormat="1" ht="18.600000000000001" customHeight="1" x14ac:dyDescent="0.2">
      <c r="A27" s="168"/>
      <c r="B27" s="171"/>
      <c r="C27" s="144" t="s">
        <v>229</v>
      </c>
      <c r="D27" s="190" t="s">
        <v>230</v>
      </c>
      <c r="E27" s="97">
        <v>190.7</v>
      </c>
      <c r="F27" s="97" t="s">
        <v>10</v>
      </c>
      <c r="G27" s="180">
        <v>0</v>
      </c>
      <c r="H27" s="180">
        <v>0</v>
      </c>
      <c r="I27" s="180">
        <f t="shared" ref="I27:I31" si="0">TRUNC(SUM(G27:H27),2)</f>
        <v>0</v>
      </c>
      <c r="J27" s="180">
        <f t="shared" ref="J27:J31" si="1">TRUNC(E27*G27,2)</f>
        <v>0</v>
      </c>
      <c r="K27" s="180">
        <f t="shared" ref="K27:K31" si="2">TRUNC(E27*H27,2)</f>
        <v>0</v>
      </c>
      <c r="L27" s="181">
        <f t="shared" ref="L27:L31" si="3">TRUNC(SUM(J27,K27),2)</f>
        <v>0</v>
      </c>
      <c r="M27" s="22"/>
      <c r="N27" s="10"/>
    </row>
    <row r="28" spans="1:14" s="1" customFormat="1" ht="18.600000000000001" customHeight="1" x14ac:dyDescent="0.2">
      <c r="A28" s="168"/>
      <c r="B28" s="171"/>
      <c r="C28" s="144" t="s">
        <v>72</v>
      </c>
      <c r="D28" s="190" t="s">
        <v>231</v>
      </c>
      <c r="E28" s="97">
        <v>10</v>
      </c>
      <c r="F28" s="97" t="s">
        <v>10</v>
      </c>
      <c r="G28" s="180">
        <v>0</v>
      </c>
      <c r="H28" s="180">
        <v>0</v>
      </c>
      <c r="I28" s="180">
        <f t="shared" si="0"/>
        <v>0</v>
      </c>
      <c r="J28" s="180">
        <f t="shared" si="1"/>
        <v>0</v>
      </c>
      <c r="K28" s="180">
        <f t="shared" si="2"/>
        <v>0</v>
      </c>
      <c r="L28" s="181">
        <f t="shared" si="3"/>
        <v>0</v>
      </c>
      <c r="M28" s="22"/>
      <c r="N28" s="10"/>
    </row>
    <row r="29" spans="1:14" s="1" customFormat="1" ht="18.600000000000001" customHeight="1" x14ac:dyDescent="0.2">
      <c r="A29" s="168"/>
      <c r="B29" s="171"/>
      <c r="C29" s="144" t="s">
        <v>73</v>
      </c>
      <c r="D29" s="190" t="s">
        <v>232</v>
      </c>
      <c r="E29" s="97">
        <v>5</v>
      </c>
      <c r="F29" s="97" t="s">
        <v>10</v>
      </c>
      <c r="G29" s="180">
        <v>0</v>
      </c>
      <c r="H29" s="180">
        <v>0</v>
      </c>
      <c r="I29" s="180">
        <f t="shared" si="0"/>
        <v>0</v>
      </c>
      <c r="J29" s="180">
        <f t="shared" si="1"/>
        <v>0</v>
      </c>
      <c r="K29" s="180">
        <f t="shared" si="2"/>
        <v>0</v>
      </c>
      <c r="L29" s="181">
        <f t="shared" si="3"/>
        <v>0</v>
      </c>
      <c r="M29" s="22"/>
      <c r="N29" s="10"/>
    </row>
    <row r="30" spans="1:14" s="1" customFormat="1" ht="18.600000000000001" customHeight="1" x14ac:dyDescent="0.2">
      <c r="A30" s="168"/>
      <c r="B30" s="171"/>
      <c r="C30" s="144" t="s">
        <v>74</v>
      </c>
      <c r="D30" s="190" t="s">
        <v>233</v>
      </c>
      <c r="E30" s="97">
        <v>5</v>
      </c>
      <c r="F30" s="97" t="s">
        <v>10</v>
      </c>
      <c r="G30" s="180">
        <v>0</v>
      </c>
      <c r="H30" s="180">
        <v>0</v>
      </c>
      <c r="I30" s="180">
        <f t="shared" si="0"/>
        <v>0</v>
      </c>
      <c r="J30" s="180">
        <f t="shared" si="1"/>
        <v>0</v>
      </c>
      <c r="K30" s="180">
        <f t="shared" si="2"/>
        <v>0</v>
      </c>
      <c r="L30" s="181">
        <f t="shared" si="3"/>
        <v>0</v>
      </c>
      <c r="M30" s="22"/>
      <c r="N30" s="10"/>
    </row>
    <row r="31" spans="1:14" s="1" customFormat="1" ht="18.600000000000001" customHeight="1" x14ac:dyDescent="0.2">
      <c r="A31" s="168"/>
      <c r="B31" s="171"/>
      <c r="C31" s="144" t="s">
        <v>75</v>
      </c>
      <c r="D31" s="190" t="s">
        <v>76</v>
      </c>
      <c r="E31" s="97">
        <v>10</v>
      </c>
      <c r="F31" s="97" t="s">
        <v>10</v>
      </c>
      <c r="G31" s="180">
        <v>0</v>
      </c>
      <c r="H31" s="180">
        <v>0</v>
      </c>
      <c r="I31" s="180">
        <f t="shared" si="0"/>
        <v>0</v>
      </c>
      <c r="J31" s="180">
        <f t="shared" si="1"/>
        <v>0</v>
      </c>
      <c r="K31" s="180">
        <f t="shared" si="2"/>
        <v>0</v>
      </c>
      <c r="L31" s="181">
        <f t="shared" si="3"/>
        <v>0</v>
      </c>
      <c r="M31" s="22"/>
      <c r="N31" s="10"/>
    </row>
    <row r="32" spans="1:14" s="10" customFormat="1" ht="9.6" x14ac:dyDescent="0.2">
      <c r="A32" s="167"/>
      <c r="B32" s="167"/>
      <c r="C32" s="186" t="s">
        <v>78</v>
      </c>
      <c r="D32" s="187" t="s">
        <v>234</v>
      </c>
      <c r="E32" s="188"/>
      <c r="F32" s="188"/>
      <c r="G32" s="187"/>
      <c r="H32" s="187"/>
      <c r="I32" s="187"/>
      <c r="J32" s="187"/>
      <c r="K32" s="187"/>
      <c r="L32" s="189">
        <f>SUM(L33:L35)</f>
        <v>0</v>
      </c>
      <c r="M32" s="22"/>
    </row>
    <row r="33" spans="1:14" s="1" customFormat="1" ht="18.600000000000001" customHeight="1" x14ac:dyDescent="0.2">
      <c r="A33" s="168"/>
      <c r="B33" s="171"/>
      <c r="C33" s="144" t="s">
        <v>235</v>
      </c>
      <c r="D33" s="190" t="s">
        <v>83</v>
      </c>
      <c r="E33" s="97">
        <v>1</v>
      </c>
      <c r="F33" s="97" t="s">
        <v>71</v>
      </c>
      <c r="G33" s="180">
        <v>0</v>
      </c>
      <c r="H33" s="180">
        <v>0</v>
      </c>
      <c r="I33" s="180">
        <f t="shared" ref="I33:I35" si="4">TRUNC(SUM(G33:H33),2)</f>
        <v>0</v>
      </c>
      <c r="J33" s="180">
        <f t="shared" ref="J33:J35" si="5">TRUNC(E33*G33,2)</f>
        <v>0</v>
      </c>
      <c r="K33" s="180">
        <f t="shared" ref="K33:K35" si="6">TRUNC(E33*H33,2)</f>
        <v>0</v>
      </c>
      <c r="L33" s="181">
        <f t="shared" ref="L33:L35" si="7">TRUNC(SUM(J33,K33),2)</f>
        <v>0</v>
      </c>
      <c r="M33" s="22"/>
      <c r="N33" s="10"/>
    </row>
    <row r="34" spans="1:14" s="1" customFormat="1" ht="18.600000000000001" customHeight="1" x14ac:dyDescent="0.2">
      <c r="A34" s="168"/>
      <c r="B34" s="171"/>
      <c r="C34" s="144" t="s">
        <v>80</v>
      </c>
      <c r="D34" s="190" t="s">
        <v>236</v>
      </c>
      <c r="E34" s="97">
        <f>4*22*8</f>
        <v>704</v>
      </c>
      <c r="F34" s="97" t="s">
        <v>79</v>
      </c>
      <c r="G34" s="180">
        <v>0</v>
      </c>
      <c r="H34" s="180">
        <v>0</v>
      </c>
      <c r="I34" s="180">
        <f t="shared" si="4"/>
        <v>0</v>
      </c>
      <c r="J34" s="180">
        <f t="shared" si="5"/>
        <v>0</v>
      </c>
      <c r="K34" s="180">
        <f t="shared" si="6"/>
        <v>0</v>
      </c>
      <c r="L34" s="181">
        <f t="shared" si="7"/>
        <v>0</v>
      </c>
      <c r="M34" s="22"/>
      <c r="N34" s="10"/>
    </row>
    <row r="35" spans="1:14" s="1" customFormat="1" ht="18.600000000000001" customHeight="1" x14ac:dyDescent="0.2">
      <c r="A35" s="168"/>
      <c r="B35" s="171"/>
      <c r="C35" s="144" t="s">
        <v>81</v>
      </c>
      <c r="D35" s="190" t="s">
        <v>82</v>
      </c>
      <c r="E35" s="97">
        <v>8</v>
      </c>
      <c r="F35" s="97" t="s">
        <v>77</v>
      </c>
      <c r="G35" s="180">
        <v>0</v>
      </c>
      <c r="H35" s="180">
        <v>0</v>
      </c>
      <c r="I35" s="180">
        <f t="shared" si="4"/>
        <v>0</v>
      </c>
      <c r="J35" s="180">
        <f t="shared" si="5"/>
        <v>0</v>
      </c>
      <c r="K35" s="180">
        <f t="shared" si="6"/>
        <v>0</v>
      </c>
      <c r="L35" s="181">
        <f t="shared" si="7"/>
        <v>0</v>
      </c>
      <c r="M35" s="22"/>
      <c r="N35" s="10"/>
    </row>
    <row r="36" spans="1:14" s="10" customFormat="1" ht="9.6" x14ac:dyDescent="0.2">
      <c r="A36" s="167"/>
      <c r="B36" s="167"/>
      <c r="C36" s="186" t="s">
        <v>84</v>
      </c>
      <c r="D36" s="187" t="s">
        <v>237</v>
      </c>
      <c r="E36" s="188"/>
      <c r="F36" s="188"/>
      <c r="G36" s="187"/>
      <c r="H36" s="187"/>
      <c r="I36" s="187"/>
      <c r="J36" s="187"/>
      <c r="K36" s="187"/>
      <c r="L36" s="189">
        <f>SUM(L37:L40)</f>
        <v>0</v>
      </c>
      <c r="M36" s="22"/>
    </row>
    <row r="37" spans="1:14" s="1" customFormat="1" ht="18.600000000000001" customHeight="1" x14ac:dyDescent="0.2">
      <c r="A37" s="168"/>
      <c r="B37" s="171"/>
      <c r="C37" s="144" t="s">
        <v>238</v>
      </c>
      <c r="D37" s="190" t="s">
        <v>87</v>
      </c>
      <c r="E37" s="97">
        <v>363.8</v>
      </c>
      <c r="F37" s="97" t="s">
        <v>10</v>
      </c>
      <c r="G37" s="180">
        <v>0</v>
      </c>
      <c r="H37" s="180">
        <v>0</v>
      </c>
      <c r="I37" s="180">
        <f t="shared" ref="I37:I40" si="8">TRUNC(SUM(G37:H37),2)</f>
        <v>0</v>
      </c>
      <c r="J37" s="180">
        <f t="shared" ref="J37:J40" si="9">TRUNC(E37*G37,2)</f>
        <v>0</v>
      </c>
      <c r="K37" s="180">
        <f t="shared" ref="K37:K40" si="10">TRUNC(E37*H37,2)</f>
        <v>0</v>
      </c>
      <c r="L37" s="181">
        <f t="shared" ref="L37:L40" si="11">TRUNC(SUM(J37,K37),2)</f>
        <v>0</v>
      </c>
      <c r="M37" s="22"/>
      <c r="N37" s="10"/>
    </row>
    <row r="38" spans="1:14" s="1" customFormat="1" ht="18.600000000000001" customHeight="1" x14ac:dyDescent="0.2">
      <c r="A38" s="168"/>
      <c r="B38" s="171"/>
      <c r="C38" s="144" t="s">
        <v>85</v>
      </c>
      <c r="D38" s="190" t="s">
        <v>91</v>
      </c>
      <c r="E38" s="97">
        <v>363.8</v>
      </c>
      <c r="F38" s="97" t="s">
        <v>10</v>
      </c>
      <c r="G38" s="180">
        <v>0</v>
      </c>
      <c r="H38" s="180">
        <v>0</v>
      </c>
      <c r="I38" s="180">
        <f t="shared" si="8"/>
        <v>0</v>
      </c>
      <c r="J38" s="180">
        <f t="shared" si="9"/>
        <v>0</v>
      </c>
      <c r="K38" s="180">
        <f t="shared" si="10"/>
        <v>0</v>
      </c>
      <c r="L38" s="181">
        <f t="shared" si="11"/>
        <v>0</v>
      </c>
      <c r="M38" s="22"/>
      <c r="N38" s="10"/>
    </row>
    <row r="39" spans="1:14" s="1" customFormat="1" ht="18.600000000000001" customHeight="1" x14ac:dyDescent="0.2">
      <c r="A39" s="168"/>
      <c r="B39" s="171"/>
      <c r="C39" s="144" t="s">
        <v>239</v>
      </c>
      <c r="D39" s="190" t="s">
        <v>89</v>
      </c>
      <c r="E39" s="97">
        <v>363.8</v>
      </c>
      <c r="F39" s="97" t="s">
        <v>10</v>
      </c>
      <c r="G39" s="180">
        <v>0</v>
      </c>
      <c r="H39" s="180">
        <v>0</v>
      </c>
      <c r="I39" s="180">
        <f t="shared" si="8"/>
        <v>0</v>
      </c>
      <c r="J39" s="180">
        <f t="shared" si="9"/>
        <v>0</v>
      </c>
      <c r="K39" s="180">
        <f t="shared" si="10"/>
        <v>0</v>
      </c>
      <c r="L39" s="181">
        <f t="shared" si="11"/>
        <v>0</v>
      </c>
      <c r="M39" s="22"/>
      <c r="N39" s="10"/>
    </row>
    <row r="40" spans="1:14" s="1" customFormat="1" ht="18.600000000000001" customHeight="1" x14ac:dyDescent="0.2">
      <c r="A40" s="168"/>
      <c r="B40" s="171"/>
      <c r="C40" s="144" t="s">
        <v>240</v>
      </c>
      <c r="D40" s="190" t="s">
        <v>93</v>
      </c>
      <c r="E40" s="97">
        <v>363.8</v>
      </c>
      <c r="F40" s="97" t="s">
        <v>10</v>
      </c>
      <c r="G40" s="180">
        <v>0</v>
      </c>
      <c r="H40" s="180">
        <v>0</v>
      </c>
      <c r="I40" s="180">
        <f t="shared" si="8"/>
        <v>0</v>
      </c>
      <c r="J40" s="180">
        <f t="shared" si="9"/>
        <v>0</v>
      </c>
      <c r="K40" s="180">
        <f t="shared" si="10"/>
        <v>0</v>
      </c>
      <c r="L40" s="181">
        <f t="shared" si="11"/>
        <v>0</v>
      </c>
      <c r="M40" s="22"/>
      <c r="N40" s="10"/>
    </row>
    <row r="41" spans="1:14" s="10" customFormat="1" ht="9.6" x14ac:dyDescent="0.2">
      <c r="A41" s="167"/>
      <c r="B41" s="167"/>
      <c r="C41" s="186" t="s">
        <v>241</v>
      </c>
      <c r="D41" s="187" t="s">
        <v>242</v>
      </c>
      <c r="E41" s="188"/>
      <c r="F41" s="188"/>
      <c r="G41" s="187"/>
      <c r="H41" s="187"/>
      <c r="I41" s="187"/>
      <c r="J41" s="187"/>
      <c r="K41" s="187"/>
      <c r="L41" s="189">
        <f>SUM(L42:L42)</f>
        <v>0</v>
      </c>
      <c r="M41" s="22"/>
    </row>
    <row r="42" spans="1:14" s="1" customFormat="1" ht="18.600000000000001" customHeight="1" x14ac:dyDescent="0.2">
      <c r="A42" s="168"/>
      <c r="B42" s="171"/>
      <c r="C42" s="144" t="s">
        <v>243</v>
      </c>
      <c r="D42" s="190" t="s">
        <v>95</v>
      </c>
      <c r="E42" s="97">
        <v>8</v>
      </c>
      <c r="F42" s="97" t="s">
        <v>77</v>
      </c>
      <c r="G42" s="180">
        <v>0</v>
      </c>
      <c r="H42" s="180">
        <v>0</v>
      </c>
      <c r="I42" s="180">
        <f t="shared" ref="I42" si="12">TRUNC(SUM(G42:H42),2)</f>
        <v>0</v>
      </c>
      <c r="J42" s="180">
        <f t="shared" ref="J42" si="13">TRUNC(E42*G42,2)</f>
        <v>0</v>
      </c>
      <c r="K42" s="180">
        <f t="shared" ref="K42" si="14">TRUNC(E42*H42,2)</f>
        <v>0</v>
      </c>
      <c r="L42" s="181">
        <f t="shared" ref="L42" si="15">TRUNC(SUM(J42,K42),2)</f>
        <v>0</v>
      </c>
      <c r="M42" s="22"/>
      <c r="N42" s="10"/>
    </row>
    <row r="43" spans="1:14" s="10" customFormat="1" ht="9.6" x14ac:dyDescent="0.2">
      <c r="A43" s="167"/>
      <c r="B43" s="167"/>
      <c r="C43" s="186" t="s">
        <v>86</v>
      </c>
      <c r="D43" s="187" t="s">
        <v>244</v>
      </c>
      <c r="E43" s="188"/>
      <c r="F43" s="188"/>
      <c r="G43" s="187"/>
      <c r="H43" s="187"/>
      <c r="I43" s="187"/>
      <c r="J43" s="187"/>
      <c r="K43" s="187"/>
      <c r="L43" s="189">
        <f>SUM(L44:L48)</f>
        <v>0</v>
      </c>
      <c r="M43" s="22"/>
    </row>
    <row r="44" spans="1:14" s="1" customFormat="1" ht="18.600000000000001" customHeight="1" x14ac:dyDescent="0.2">
      <c r="A44" s="168"/>
      <c r="B44" s="171"/>
      <c r="C44" s="144" t="s">
        <v>245</v>
      </c>
      <c r="D44" s="190" t="s">
        <v>246</v>
      </c>
      <c r="E44" s="97">
        <v>325</v>
      </c>
      <c r="F44" s="97" t="s">
        <v>10</v>
      </c>
      <c r="G44" s="180">
        <v>0</v>
      </c>
      <c r="H44" s="180">
        <v>0</v>
      </c>
      <c r="I44" s="180">
        <f t="shared" ref="I44:I49" si="16">TRUNC(SUM(G44:H44),2)</f>
        <v>0</v>
      </c>
      <c r="J44" s="180">
        <f t="shared" ref="J44:J49" si="17">TRUNC(E44*G44,2)</f>
        <v>0</v>
      </c>
      <c r="K44" s="180">
        <f t="shared" ref="K44:K49" si="18">TRUNC(E44*H44,2)</f>
        <v>0</v>
      </c>
      <c r="L44" s="181">
        <f t="shared" ref="L44:L49" si="19">TRUNC(SUM(J44,K44),2)</f>
        <v>0</v>
      </c>
      <c r="M44" s="22"/>
      <c r="N44" s="10"/>
    </row>
    <row r="45" spans="1:14" s="1" customFormat="1" ht="18.600000000000001" customHeight="1" x14ac:dyDescent="0.2">
      <c r="A45" s="168"/>
      <c r="B45" s="171"/>
      <c r="C45" s="144" t="s">
        <v>88</v>
      </c>
      <c r="D45" s="190" t="s">
        <v>247</v>
      </c>
      <c r="E45" s="97">
        <v>10.95</v>
      </c>
      <c r="F45" s="97" t="s">
        <v>39</v>
      </c>
      <c r="G45" s="180">
        <v>0</v>
      </c>
      <c r="H45" s="180">
        <v>0</v>
      </c>
      <c r="I45" s="180">
        <f t="shared" si="16"/>
        <v>0</v>
      </c>
      <c r="J45" s="180">
        <f t="shared" si="17"/>
        <v>0</v>
      </c>
      <c r="K45" s="180">
        <f t="shared" si="18"/>
        <v>0</v>
      </c>
      <c r="L45" s="181">
        <f t="shared" si="19"/>
        <v>0</v>
      </c>
      <c r="M45" s="22"/>
      <c r="N45" s="10"/>
    </row>
    <row r="46" spans="1:14" s="1" customFormat="1" ht="18.600000000000001" customHeight="1" x14ac:dyDescent="0.2">
      <c r="A46" s="168"/>
      <c r="B46" s="171"/>
      <c r="C46" s="144" t="s">
        <v>90</v>
      </c>
      <c r="D46" s="190" t="s">
        <v>248</v>
      </c>
      <c r="E46" s="97">
        <v>6</v>
      </c>
      <c r="F46" s="97" t="s">
        <v>71</v>
      </c>
      <c r="G46" s="180">
        <v>0</v>
      </c>
      <c r="H46" s="180">
        <v>0</v>
      </c>
      <c r="I46" s="180">
        <f t="shared" si="16"/>
        <v>0</v>
      </c>
      <c r="J46" s="180">
        <f t="shared" si="17"/>
        <v>0</v>
      </c>
      <c r="K46" s="180">
        <f t="shared" si="18"/>
        <v>0</v>
      </c>
      <c r="L46" s="181">
        <f t="shared" si="19"/>
        <v>0</v>
      </c>
      <c r="M46" s="22"/>
      <c r="N46" s="10"/>
    </row>
    <row r="47" spans="1:14" s="1" customFormat="1" ht="18.600000000000001" customHeight="1" x14ac:dyDescent="0.2">
      <c r="A47" s="168"/>
      <c r="B47" s="171"/>
      <c r="C47" s="144" t="s">
        <v>92</v>
      </c>
      <c r="D47" s="190" t="s">
        <v>249</v>
      </c>
      <c r="E47" s="97">
        <v>330</v>
      </c>
      <c r="F47" s="97" t="s">
        <v>10</v>
      </c>
      <c r="G47" s="180">
        <v>0</v>
      </c>
      <c r="H47" s="180">
        <v>0</v>
      </c>
      <c r="I47" s="180">
        <f t="shared" si="16"/>
        <v>0</v>
      </c>
      <c r="J47" s="180">
        <f t="shared" si="17"/>
        <v>0</v>
      </c>
      <c r="K47" s="180">
        <f t="shared" si="18"/>
        <v>0</v>
      </c>
      <c r="L47" s="181">
        <f t="shared" si="19"/>
        <v>0</v>
      </c>
      <c r="M47" s="22"/>
      <c r="N47" s="10"/>
    </row>
    <row r="48" spans="1:14" s="1" customFormat="1" ht="18.600000000000001" customHeight="1" x14ac:dyDescent="0.2">
      <c r="A48" s="168"/>
      <c r="B48" s="171"/>
      <c r="C48" s="144" t="s">
        <v>94</v>
      </c>
      <c r="D48" s="190" t="s">
        <v>250</v>
      </c>
      <c r="E48" s="97">
        <v>33</v>
      </c>
      <c r="F48" s="97" t="s">
        <v>39</v>
      </c>
      <c r="G48" s="180">
        <v>0</v>
      </c>
      <c r="H48" s="180">
        <v>0</v>
      </c>
      <c r="I48" s="180">
        <f t="shared" si="16"/>
        <v>0</v>
      </c>
      <c r="J48" s="180">
        <f t="shared" si="17"/>
        <v>0</v>
      </c>
      <c r="K48" s="180">
        <f t="shared" si="18"/>
        <v>0</v>
      </c>
      <c r="L48" s="181">
        <f t="shared" si="19"/>
        <v>0</v>
      </c>
      <c r="M48" s="22"/>
      <c r="N48" s="10"/>
    </row>
    <row r="49" spans="1:14" s="1" customFormat="1" ht="18.600000000000001" customHeight="1" x14ac:dyDescent="0.2">
      <c r="A49" s="168"/>
      <c r="B49" s="171"/>
      <c r="C49" s="144" t="s">
        <v>251</v>
      </c>
      <c r="D49" s="190" t="s">
        <v>252</v>
      </c>
      <c r="E49" s="97">
        <v>59</v>
      </c>
      <c r="F49" s="97" t="s">
        <v>10</v>
      </c>
      <c r="G49" s="180">
        <v>0</v>
      </c>
      <c r="H49" s="180">
        <v>0</v>
      </c>
      <c r="I49" s="180">
        <f t="shared" si="16"/>
        <v>0</v>
      </c>
      <c r="J49" s="180">
        <f t="shared" si="17"/>
        <v>0</v>
      </c>
      <c r="K49" s="180">
        <f t="shared" si="18"/>
        <v>0</v>
      </c>
      <c r="L49" s="181">
        <f t="shared" si="19"/>
        <v>0</v>
      </c>
      <c r="M49" s="22"/>
      <c r="N49" s="10"/>
    </row>
    <row r="50" spans="1:14" s="10" customFormat="1" ht="9.6" x14ac:dyDescent="0.2">
      <c r="A50" s="167"/>
      <c r="B50" s="167"/>
      <c r="C50" s="191"/>
      <c r="D50" s="192" t="s">
        <v>12</v>
      </c>
      <c r="E50" s="193"/>
      <c r="F50" s="194"/>
      <c r="G50" s="195"/>
      <c r="H50" s="195"/>
      <c r="I50" s="195"/>
      <c r="J50" s="196">
        <f>SUM(J23:J49)</f>
        <v>0</v>
      </c>
      <c r="K50" s="196">
        <f>SUM(K23:K49)</f>
        <v>0</v>
      </c>
      <c r="L50" s="197"/>
      <c r="M50" s="22"/>
    </row>
    <row r="51" spans="1:14" s="10" customFormat="1" ht="9.6" x14ac:dyDescent="0.2">
      <c r="A51" s="167"/>
      <c r="B51" s="167"/>
      <c r="C51" s="198"/>
      <c r="D51" s="199"/>
      <c r="E51" s="200"/>
      <c r="F51" s="201"/>
      <c r="G51" s="202"/>
      <c r="H51" s="202"/>
      <c r="I51" s="202"/>
      <c r="J51" s="203"/>
      <c r="K51" s="203">
        <f>SUM(J50:K50)</f>
        <v>0</v>
      </c>
      <c r="L51" s="204"/>
      <c r="M51" s="22"/>
    </row>
    <row r="52" spans="1:14" s="10" customFormat="1" ht="9.6" x14ac:dyDescent="0.2">
      <c r="A52" s="167"/>
      <c r="B52" s="167"/>
      <c r="C52" s="186">
        <v>2</v>
      </c>
      <c r="D52" s="187" t="s">
        <v>253</v>
      </c>
      <c r="E52" s="188"/>
      <c r="F52" s="188"/>
      <c r="G52" s="187"/>
      <c r="H52" s="187"/>
      <c r="I52" s="187"/>
      <c r="J52" s="187"/>
      <c r="K52" s="187"/>
      <c r="L52" s="189">
        <f>L62+L91+L53</f>
        <v>0</v>
      </c>
      <c r="M52" s="22"/>
    </row>
    <row r="53" spans="1:14" s="10" customFormat="1" ht="9.6" x14ac:dyDescent="0.2">
      <c r="A53" s="167"/>
      <c r="B53" s="167"/>
      <c r="C53" s="186" t="s">
        <v>13</v>
      </c>
      <c r="D53" s="187" t="s">
        <v>254</v>
      </c>
      <c r="E53" s="188"/>
      <c r="F53" s="188"/>
      <c r="G53" s="187"/>
      <c r="H53" s="187"/>
      <c r="I53" s="187"/>
      <c r="J53" s="187"/>
      <c r="K53" s="187"/>
      <c r="L53" s="189">
        <f>SUM(L54:L61)</f>
        <v>0</v>
      </c>
      <c r="M53" s="22"/>
    </row>
    <row r="54" spans="1:14" s="1" customFormat="1" ht="18.600000000000001" customHeight="1" x14ac:dyDescent="0.2">
      <c r="A54" s="168"/>
      <c r="B54" s="171"/>
      <c r="C54" s="144" t="s">
        <v>255</v>
      </c>
      <c r="D54" s="190" t="s">
        <v>256</v>
      </c>
      <c r="E54" s="97">
        <v>91.1</v>
      </c>
      <c r="F54" s="97" t="s">
        <v>11</v>
      </c>
      <c r="G54" s="180">
        <v>0</v>
      </c>
      <c r="H54" s="180">
        <v>0</v>
      </c>
      <c r="I54" s="180">
        <f t="shared" ref="I54:I61" si="20">TRUNC(SUM(G54:H54),2)</f>
        <v>0</v>
      </c>
      <c r="J54" s="180">
        <f t="shared" ref="J54:J61" si="21">TRUNC(E54*G54,2)</f>
        <v>0</v>
      </c>
      <c r="K54" s="180">
        <f t="shared" ref="K54:K61" si="22">TRUNC(E54*H54,2)</f>
        <v>0</v>
      </c>
      <c r="L54" s="181">
        <f t="shared" ref="L54:L61" si="23">TRUNC(SUM(J54,K54),2)</f>
        <v>0</v>
      </c>
      <c r="M54" s="22"/>
      <c r="N54" s="10"/>
    </row>
    <row r="55" spans="1:14" s="1" customFormat="1" ht="18.600000000000001" customHeight="1" x14ac:dyDescent="0.2">
      <c r="A55" s="168"/>
      <c r="B55" s="171"/>
      <c r="C55" s="144" t="s">
        <v>96</v>
      </c>
      <c r="D55" s="190" t="s">
        <v>103</v>
      </c>
      <c r="E55" s="97">
        <v>93.5</v>
      </c>
      <c r="F55" s="97" t="s">
        <v>39</v>
      </c>
      <c r="G55" s="180">
        <v>0</v>
      </c>
      <c r="H55" s="180">
        <v>0</v>
      </c>
      <c r="I55" s="180">
        <f t="shared" ref="I55:I59" si="24">TRUNC(SUM(G55:H55),2)</f>
        <v>0</v>
      </c>
      <c r="J55" s="180">
        <f t="shared" si="21"/>
        <v>0</v>
      </c>
      <c r="K55" s="180">
        <f t="shared" si="22"/>
        <v>0</v>
      </c>
      <c r="L55" s="181">
        <f t="shared" si="23"/>
        <v>0</v>
      </c>
      <c r="M55" s="22"/>
      <c r="N55" s="10"/>
    </row>
    <row r="56" spans="1:14" s="1" customFormat="1" ht="18.600000000000001" customHeight="1" x14ac:dyDescent="0.2">
      <c r="A56" s="168"/>
      <c r="B56" s="171"/>
      <c r="C56" s="144" t="s">
        <v>97</v>
      </c>
      <c r="D56" s="190" t="s">
        <v>257</v>
      </c>
      <c r="E56" s="97">
        <v>18.059999999999999</v>
      </c>
      <c r="F56" s="97" t="s">
        <v>39</v>
      </c>
      <c r="G56" s="180">
        <v>0</v>
      </c>
      <c r="H56" s="180">
        <v>0</v>
      </c>
      <c r="I56" s="180">
        <f t="shared" si="24"/>
        <v>0</v>
      </c>
      <c r="J56" s="180">
        <f t="shared" si="21"/>
        <v>0</v>
      </c>
      <c r="K56" s="180">
        <f t="shared" si="22"/>
        <v>0</v>
      </c>
      <c r="L56" s="181">
        <f t="shared" si="23"/>
        <v>0</v>
      </c>
      <c r="M56" s="22"/>
      <c r="N56" s="10"/>
    </row>
    <row r="57" spans="1:14" s="1" customFormat="1" ht="18.600000000000001" customHeight="1" x14ac:dyDescent="0.2">
      <c r="A57" s="168"/>
      <c r="B57" s="171"/>
      <c r="C57" s="144" t="s">
        <v>98</v>
      </c>
      <c r="D57" s="190" t="s">
        <v>118</v>
      </c>
      <c r="E57" s="97">
        <v>139.04</v>
      </c>
      <c r="F57" s="97" t="s">
        <v>10</v>
      </c>
      <c r="G57" s="180">
        <v>0</v>
      </c>
      <c r="H57" s="180">
        <v>0</v>
      </c>
      <c r="I57" s="180">
        <f t="shared" si="24"/>
        <v>0</v>
      </c>
      <c r="J57" s="180">
        <f t="shared" si="21"/>
        <v>0</v>
      </c>
      <c r="K57" s="180">
        <f t="shared" si="22"/>
        <v>0</v>
      </c>
      <c r="L57" s="181">
        <f t="shared" si="23"/>
        <v>0</v>
      </c>
      <c r="M57" s="22"/>
      <c r="N57" s="10"/>
    </row>
    <row r="58" spans="1:14" s="1" customFormat="1" ht="18.600000000000001" customHeight="1" x14ac:dyDescent="0.2">
      <c r="A58" s="168"/>
      <c r="B58" s="171"/>
      <c r="C58" s="144" t="s">
        <v>99</v>
      </c>
      <c r="D58" s="190" t="s">
        <v>258</v>
      </c>
      <c r="E58" s="97">
        <v>139.04</v>
      </c>
      <c r="F58" s="97" t="s">
        <v>10</v>
      </c>
      <c r="G58" s="180">
        <v>0</v>
      </c>
      <c r="H58" s="180">
        <v>0</v>
      </c>
      <c r="I58" s="180">
        <f t="shared" si="24"/>
        <v>0</v>
      </c>
      <c r="J58" s="180">
        <f t="shared" si="21"/>
        <v>0</v>
      </c>
      <c r="K58" s="180">
        <f t="shared" si="22"/>
        <v>0</v>
      </c>
      <c r="L58" s="181">
        <f t="shared" si="23"/>
        <v>0</v>
      </c>
      <c r="M58" s="22"/>
      <c r="N58" s="10"/>
    </row>
    <row r="59" spans="1:14" s="1" customFormat="1" ht="18.600000000000001" customHeight="1" x14ac:dyDescent="0.2">
      <c r="A59" s="168"/>
      <c r="B59" s="171"/>
      <c r="C59" s="144" t="s">
        <v>100</v>
      </c>
      <c r="D59" s="190" t="s">
        <v>142</v>
      </c>
      <c r="E59" s="97">
        <v>97.88</v>
      </c>
      <c r="F59" s="97" t="s">
        <v>39</v>
      </c>
      <c r="G59" s="180">
        <v>0</v>
      </c>
      <c r="H59" s="180">
        <v>0</v>
      </c>
      <c r="I59" s="180">
        <f t="shared" si="24"/>
        <v>0</v>
      </c>
      <c r="J59" s="180">
        <f t="shared" si="21"/>
        <v>0</v>
      </c>
      <c r="K59" s="180">
        <f t="shared" si="22"/>
        <v>0</v>
      </c>
      <c r="L59" s="181">
        <f t="shared" si="23"/>
        <v>0</v>
      </c>
      <c r="M59" s="22"/>
      <c r="N59" s="10"/>
    </row>
    <row r="60" spans="1:14" s="1" customFormat="1" ht="18.600000000000001" customHeight="1" x14ac:dyDescent="0.2">
      <c r="A60" s="168"/>
      <c r="B60" s="171"/>
      <c r="C60" s="144" t="s">
        <v>101</v>
      </c>
      <c r="D60" s="190" t="s">
        <v>259</v>
      </c>
      <c r="E60" s="97">
        <v>41.56</v>
      </c>
      <c r="F60" s="97" t="s">
        <v>39</v>
      </c>
      <c r="G60" s="180">
        <v>0</v>
      </c>
      <c r="H60" s="180">
        <v>0</v>
      </c>
      <c r="I60" s="180">
        <f t="shared" si="20"/>
        <v>0</v>
      </c>
      <c r="J60" s="180">
        <f t="shared" si="21"/>
        <v>0</v>
      </c>
      <c r="K60" s="180">
        <f t="shared" si="22"/>
        <v>0</v>
      </c>
      <c r="L60" s="181">
        <f t="shared" si="23"/>
        <v>0</v>
      </c>
      <c r="M60" s="22"/>
      <c r="N60" s="10"/>
    </row>
    <row r="61" spans="1:14" s="1" customFormat="1" ht="18.600000000000001" customHeight="1" x14ac:dyDescent="0.2">
      <c r="A61" s="168"/>
      <c r="B61" s="171"/>
      <c r="C61" s="144" t="s">
        <v>102</v>
      </c>
      <c r="D61" s="190" t="s">
        <v>105</v>
      </c>
      <c r="E61" s="97">
        <v>1246.8</v>
      </c>
      <c r="F61" s="97" t="s">
        <v>106</v>
      </c>
      <c r="G61" s="180">
        <v>0</v>
      </c>
      <c r="H61" s="180">
        <v>0</v>
      </c>
      <c r="I61" s="180">
        <f t="shared" si="20"/>
        <v>0</v>
      </c>
      <c r="J61" s="180">
        <f t="shared" si="21"/>
        <v>0</v>
      </c>
      <c r="K61" s="180">
        <f t="shared" si="22"/>
        <v>0</v>
      </c>
      <c r="L61" s="181">
        <f t="shared" si="23"/>
        <v>0</v>
      </c>
      <c r="M61" s="22"/>
      <c r="N61" s="10"/>
    </row>
    <row r="62" spans="1:14" s="10" customFormat="1" ht="9.6" x14ac:dyDescent="0.2">
      <c r="A62" s="167"/>
      <c r="B62" s="167"/>
      <c r="C62" s="186" t="s">
        <v>107</v>
      </c>
      <c r="D62" s="187" t="s">
        <v>520</v>
      </c>
      <c r="E62" s="188"/>
      <c r="F62" s="188"/>
      <c r="G62" s="187"/>
      <c r="H62" s="187"/>
      <c r="I62" s="187"/>
      <c r="J62" s="187"/>
      <c r="K62" s="187"/>
      <c r="L62" s="189">
        <f>L69+L76+L86+L91+L63</f>
        <v>0</v>
      </c>
      <c r="M62" s="22"/>
    </row>
    <row r="63" spans="1:14" s="10" customFormat="1" ht="9.6" x14ac:dyDescent="0.2">
      <c r="A63" s="167"/>
      <c r="B63" s="167"/>
      <c r="C63" s="186" t="s">
        <v>260</v>
      </c>
      <c r="D63" s="187" t="s">
        <v>261</v>
      </c>
      <c r="E63" s="188"/>
      <c r="F63" s="188"/>
      <c r="G63" s="187"/>
      <c r="H63" s="187"/>
      <c r="I63" s="187"/>
      <c r="J63" s="187"/>
      <c r="K63" s="187"/>
      <c r="L63" s="189">
        <f>SUM(L64:L68)</f>
        <v>0</v>
      </c>
      <c r="M63" s="22"/>
    </row>
    <row r="64" spans="1:14" s="1" customFormat="1" ht="18.600000000000001" customHeight="1" x14ac:dyDescent="0.2">
      <c r="A64" s="168"/>
      <c r="B64" s="171"/>
      <c r="C64" s="144" t="s">
        <v>262</v>
      </c>
      <c r="D64" s="190" t="s">
        <v>263</v>
      </c>
      <c r="E64" s="97">
        <v>61.8</v>
      </c>
      <c r="F64" s="97" t="s">
        <v>10</v>
      </c>
      <c r="G64" s="180">
        <v>0</v>
      </c>
      <c r="H64" s="180">
        <v>0</v>
      </c>
      <c r="I64" s="180">
        <f>TRUNC(SUM(G64:H64),2)</f>
        <v>0</v>
      </c>
      <c r="J64" s="180">
        <f>TRUNC(E64*G64,2)</f>
        <v>0</v>
      </c>
      <c r="K64" s="180">
        <f>TRUNC(E64*H64,2)</f>
        <v>0</v>
      </c>
      <c r="L64" s="181">
        <f>TRUNC(SUM(J64,K64),2)</f>
        <v>0</v>
      </c>
      <c r="M64" s="22"/>
      <c r="N64" s="10"/>
    </row>
    <row r="65" spans="1:14" s="1" customFormat="1" ht="18.600000000000001" customHeight="1" x14ac:dyDescent="0.2">
      <c r="A65" s="168"/>
      <c r="B65" s="171"/>
      <c r="C65" s="144" t="s">
        <v>264</v>
      </c>
      <c r="D65" s="190" t="s">
        <v>265</v>
      </c>
      <c r="E65" s="97">
        <v>8.4</v>
      </c>
      <c r="F65" s="97" t="s">
        <v>42</v>
      </c>
      <c r="G65" s="180">
        <v>0</v>
      </c>
      <c r="H65" s="180">
        <v>0</v>
      </c>
      <c r="I65" s="180">
        <f>TRUNC(SUM(G65:H65),2)</f>
        <v>0</v>
      </c>
      <c r="J65" s="180">
        <f>TRUNC(E65*G65,2)</f>
        <v>0</v>
      </c>
      <c r="K65" s="180">
        <f>TRUNC(E65*H65,2)</f>
        <v>0</v>
      </c>
      <c r="L65" s="181">
        <f>TRUNC(SUM(J65,K65),2)</f>
        <v>0</v>
      </c>
      <c r="M65" s="22"/>
      <c r="N65" s="10"/>
    </row>
    <row r="66" spans="1:14" s="1" customFormat="1" ht="18.600000000000001" customHeight="1" x14ac:dyDescent="0.2">
      <c r="A66" s="168"/>
      <c r="B66" s="171"/>
      <c r="C66" s="144" t="s">
        <v>266</v>
      </c>
      <c r="D66" s="190" t="s">
        <v>267</v>
      </c>
      <c r="E66" s="97">
        <v>186.4</v>
      </c>
      <c r="F66" s="97" t="s">
        <v>42</v>
      </c>
      <c r="G66" s="180">
        <v>0</v>
      </c>
      <c r="H66" s="180">
        <v>0</v>
      </c>
      <c r="I66" s="180">
        <f>TRUNC(SUM(G66:H66),2)</f>
        <v>0</v>
      </c>
      <c r="J66" s="180">
        <f>TRUNC(E66*G66,2)</f>
        <v>0</v>
      </c>
      <c r="K66" s="180">
        <f>TRUNC(E66*H66,2)</f>
        <v>0</v>
      </c>
      <c r="L66" s="181">
        <f>TRUNC(SUM(J66,K66),2)</f>
        <v>0</v>
      </c>
      <c r="M66" s="22"/>
      <c r="N66" s="10"/>
    </row>
    <row r="67" spans="1:14" s="1" customFormat="1" ht="18.600000000000001" customHeight="1" x14ac:dyDescent="0.2">
      <c r="A67" s="168"/>
      <c r="B67" s="171"/>
      <c r="C67" s="144" t="s">
        <v>268</v>
      </c>
      <c r="D67" s="190" t="s">
        <v>269</v>
      </c>
      <c r="E67" s="97">
        <v>689.5</v>
      </c>
      <c r="F67" s="97" t="s">
        <v>42</v>
      </c>
      <c r="G67" s="180">
        <v>0</v>
      </c>
      <c r="H67" s="180">
        <v>0</v>
      </c>
      <c r="I67" s="180">
        <f>TRUNC(SUM(G67:H67),2)</f>
        <v>0</v>
      </c>
      <c r="J67" s="180">
        <f>TRUNC(E67*G67,2)</f>
        <v>0</v>
      </c>
      <c r="K67" s="180">
        <f>TRUNC(E67*H67,2)</f>
        <v>0</v>
      </c>
      <c r="L67" s="181">
        <f>TRUNC(SUM(J67,K67),2)</f>
        <v>0</v>
      </c>
      <c r="M67" s="22"/>
      <c r="N67" s="10"/>
    </row>
    <row r="68" spans="1:14" s="1" customFormat="1" ht="18.600000000000001" customHeight="1" x14ac:dyDescent="0.2">
      <c r="A68" s="168"/>
      <c r="B68" s="171"/>
      <c r="C68" s="144" t="s">
        <v>270</v>
      </c>
      <c r="D68" s="190" t="s">
        <v>271</v>
      </c>
      <c r="E68" s="97">
        <v>20.9</v>
      </c>
      <c r="F68" s="97" t="s">
        <v>39</v>
      </c>
      <c r="G68" s="180">
        <v>0</v>
      </c>
      <c r="H68" s="180">
        <v>0</v>
      </c>
      <c r="I68" s="180">
        <f t="shared" ref="I68" si="25">TRUNC(SUM(G68:H68),2)</f>
        <v>0</v>
      </c>
      <c r="J68" s="180">
        <f t="shared" ref="J68" si="26">TRUNC(E68*G68,2)</f>
        <v>0</v>
      </c>
      <c r="K68" s="180">
        <f t="shared" ref="K68" si="27">TRUNC(E68*H68,2)</f>
        <v>0</v>
      </c>
      <c r="L68" s="181">
        <f t="shared" ref="L68" si="28">TRUNC(SUM(J68,K68),2)</f>
        <v>0</v>
      </c>
      <c r="M68" s="22"/>
      <c r="N68" s="10"/>
    </row>
    <row r="69" spans="1:14" s="10" customFormat="1" ht="9.6" x14ac:dyDescent="0.2">
      <c r="A69" s="167"/>
      <c r="B69" s="167"/>
      <c r="C69" s="186" t="s">
        <v>272</v>
      </c>
      <c r="D69" s="187" t="s">
        <v>273</v>
      </c>
      <c r="E69" s="188"/>
      <c r="F69" s="188"/>
      <c r="G69" s="187"/>
      <c r="H69" s="187"/>
      <c r="I69" s="187"/>
      <c r="J69" s="187"/>
      <c r="K69" s="187"/>
      <c r="L69" s="189">
        <f>SUM(L70:L75)</f>
        <v>0</v>
      </c>
      <c r="M69" s="22"/>
    </row>
    <row r="70" spans="1:14" s="1" customFormat="1" ht="18.600000000000001" customHeight="1" x14ac:dyDescent="0.2">
      <c r="A70" s="168"/>
      <c r="B70" s="171"/>
      <c r="C70" s="144" t="s">
        <v>274</v>
      </c>
      <c r="D70" s="190" t="s">
        <v>275</v>
      </c>
      <c r="E70" s="97">
        <v>173.2</v>
      </c>
      <c r="F70" s="97" t="s">
        <v>10</v>
      </c>
      <c r="G70" s="180">
        <v>0</v>
      </c>
      <c r="H70" s="180">
        <v>0</v>
      </c>
      <c r="I70" s="180">
        <f>TRUNC(SUM(G70:H70),2)</f>
        <v>0</v>
      </c>
      <c r="J70" s="180">
        <f>TRUNC(E70*G70,2)</f>
        <v>0</v>
      </c>
      <c r="K70" s="180">
        <f>TRUNC(E70*H70,2)</f>
        <v>0</v>
      </c>
      <c r="L70" s="181">
        <f>TRUNC(SUM(J70,K70),2)</f>
        <v>0</v>
      </c>
      <c r="M70" s="22"/>
      <c r="N70" s="10"/>
    </row>
    <row r="71" spans="1:14" s="1" customFormat="1" ht="18.600000000000001" customHeight="1" x14ac:dyDescent="0.2">
      <c r="A71" s="168"/>
      <c r="B71" s="171"/>
      <c r="C71" s="144" t="s">
        <v>276</v>
      </c>
      <c r="D71" s="190" t="s">
        <v>265</v>
      </c>
      <c r="E71" s="97">
        <v>161.1</v>
      </c>
      <c r="F71" s="97" t="s">
        <v>42</v>
      </c>
      <c r="G71" s="180">
        <v>0</v>
      </c>
      <c r="H71" s="180">
        <v>0</v>
      </c>
      <c r="I71" s="180">
        <f>TRUNC(SUM(G71:H71),2)</f>
        <v>0</v>
      </c>
      <c r="J71" s="180">
        <f>TRUNC(E71*G71,2)</f>
        <v>0</v>
      </c>
      <c r="K71" s="180">
        <f>TRUNC(E71*H71,2)</f>
        <v>0</v>
      </c>
      <c r="L71" s="181">
        <f>TRUNC(SUM(J71,K71),2)</f>
        <v>0</v>
      </c>
      <c r="M71" s="22"/>
      <c r="N71" s="10"/>
    </row>
    <row r="72" spans="1:14" s="1" customFormat="1" ht="18.600000000000001" customHeight="1" x14ac:dyDescent="0.2">
      <c r="A72" s="168"/>
      <c r="B72" s="171"/>
      <c r="C72" s="144" t="s">
        <v>277</v>
      </c>
      <c r="D72" s="190" t="s">
        <v>267</v>
      </c>
      <c r="E72" s="97">
        <v>165.2</v>
      </c>
      <c r="F72" s="97" t="s">
        <v>42</v>
      </c>
      <c r="G72" s="180">
        <v>0</v>
      </c>
      <c r="H72" s="180">
        <v>0</v>
      </c>
      <c r="I72" s="180">
        <f>TRUNC(SUM(G72:H72),2)</f>
        <v>0</v>
      </c>
      <c r="J72" s="180">
        <f>TRUNC(E72*G72,2)</f>
        <v>0</v>
      </c>
      <c r="K72" s="180">
        <f>TRUNC(E72*H72,2)</f>
        <v>0</v>
      </c>
      <c r="L72" s="181">
        <f>TRUNC(SUM(J72,K72),2)</f>
        <v>0</v>
      </c>
      <c r="M72" s="22"/>
      <c r="N72" s="10"/>
    </row>
    <row r="73" spans="1:14" s="1" customFormat="1" ht="18.600000000000001" customHeight="1" x14ac:dyDescent="0.2">
      <c r="A73" s="168"/>
      <c r="B73" s="171"/>
      <c r="C73" s="144" t="s">
        <v>278</v>
      </c>
      <c r="D73" s="190" t="s">
        <v>279</v>
      </c>
      <c r="E73" s="97">
        <v>399.6</v>
      </c>
      <c r="F73" s="97" t="s">
        <v>42</v>
      </c>
      <c r="G73" s="180">
        <v>0</v>
      </c>
      <c r="H73" s="180">
        <v>0</v>
      </c>
      <c r="I73" s="180">
        <f>TRUNC(SUM(G73:H73),2)</f>
        <v>0</v>
      </c>
      <c r="J73" s="180">
        <f>TRUNC(E73*G73,2)</f>
        <v>0</v>
      </c>
      <c r="K73" s="180">
        <f>TRUNC(E73*H73,2)</f>
        <v>0</v>
      </c>
      <c r="L73" s="181">
        <f>TRUNC(SUM(J73,K73),2)</f>
        <v>0</v>
      </c>
      <c r="M73" s="22"/>
      <c r="N73" s="10"/>
    </row>
    <row r="74" spans="1:14" s="1" customFormat="1" ht="18.600000000000001" customHeight="1" x14ac:dyDescent="0.2">
      <c r="A74" s="168"/>
      <c r="B74" s="171"/>
      <c r="C74" s="144" t="s">
        <v>280</v>
      </c>
      <c r="D74" s="190" t="s">
        <v>281</v>
      </c>
      <c r="E74" s="97">
        <v>866.3</v>
      </c>
      <c r="F74" s="97" t="s">
        <v>42</v>
      </c>
      <c r="G74" s="180">
        <v>0</v>
      </c>
      <c r="H74" s="180">
        <v>0</v>
      </c>
      <c r="I74" s="180">
        <f t="shared" ref="I74" si="29">TRUNC(SUM(G74:H74),2)</f>
        <v>0</v>
      </c>
      <c r="J74" s="180">
        <f t="shared" ref="J74" si="30">TRUNC(E74*G74,2)</f>
        <v>0</v>
      </c>
      <c r="K74" s="180">
        <f t="shared" ref="K74" si="31">TRUNC(E74*H74,2)</f>
        <v>0</v>
      </c>
      <c r="L74" s="181">
        <f t="shared" ref="L74" si="32">TRUNC(SUM(J74,K74),2)</f>
        <v>0</v>
      </c>
      <c r="M74" s="22"/>
      <c r="N74" s="10"/>
    </row>
    <row r="75" spans="1:14" s="1" customFormat="1" ht="18.600000000000001" customHeight="1" x14ac:dyDescent="0.2">
      <c r="A75" s="168"/>
      <c r="B75" s="171"/>
      <c r="C75" s="144" t="s">
        <v>282</v>
      </c>
      <c r="D75" s="190" t="s">
        <v>283</v>
      </c>
      <c r="E75" s="97">
        <v>13.7</v>
      </c>
      <c r="F75" s="97" t="s">
        <v>39</v>
      </c>
      <c r="G75" s="180">
        <v>0</v>
      </c>
      <c r="H75" s="180">
        <v>0</v>
      </c>
      <c r="I75" s="180">
        <f>TRUNC(SUM(G75:H75),2)</f>
        <v>0</v>
      </c>
      <c r="J75" s="180">
        <f>TRUNC(E75*G75,2)</f>
        <v>0</v>
      </c>
      <c r="K75" s="180">
        <f>TRUNC(E75*H75,2)</f>
        <v>0</v>
      </c>
      <c r="L75" s="181">
        <f>TRUNC(SUM(J75,K75),2)</f>
        <v>0</v>
      </c>
      <c r="M75" s="22"/>
      <c r="N75" s="10"/>
    </row>
    <row r="76" spans="1:14" s="10" customFormat="1" ht="9.6" x14ac:dyDescent="0.2">
      <c r="A76" s="167"/>
      <c r="B76" s="167"/>
      <c r="C76" s="186" t="s">
        <v>284</v>
      </c>
      <c r="D76" s="187" t="s">
        <v>285</v>
      </c>
      <c r="E76" s="188"/>
      <c r="F76" s="188"/>
      <c r="G76" s="187"/>
      <c r="H76" s="187"/>
      <c r="I76" s="187"/>
      <c r="J76" s="187"/>
      <c r="K76" s="187"/>
      <c r="L76" s="189">
        <f>SUM(L77:L85)</f>
        <v>0</v>
      </c>
      <c r="M76" s="22"/>
    </row>
    <row r="77" spans="1:14" s="1" customFormat="1" ht="18.600000000000001" customHeight="1" x14ac:dyDescent="0.2">
      <c r="A77" s="168"/>
      <c r="B77" s="171"/>
      <c r="C77" s="144" t="s">
        <v>286</v>
      </c>
      <c r="D77" s="190" t="s">
        <v>118</v>
      </c>
      <c r="E77" s="97">
        <v>352.6</v>
      </c>
      <c r="F77" s="97" t="s">
        <v>10</v>
      </c>
      <c r="G77" s="180">
        <v>0</v>
      </c>
      <c r="H77" s="180">
        <v>0</v>
      </c>
      <c r="I77" s="180">
        <f>TRUNC(SUM(G77:H77),2)</f>
        <v>0</v>
      </c>
      <c r="J77" s="180">
        <f>TRUNC(E77*G77,2)</f>
        <v>0</v>
      </c>
      <c r="K77" s="180">
        <f>TRUNC(E77*H77,2)</f>
        <v>0</v>
      </c>
      <c r="L77" s="181">
        <f>TRUNC(SUM(J77,K77),2)</f>
        <v>0</v>
      </c>
      <c r="M77" s="22"/>
      <c r="N77" s="10"/>
    </row>
    <row r="78" spans="1:14" s="1" customFormat="1" ht="18.600000000000001" customHeight="1" x14ac:dyDescent="0.2">
      <c r="A78" s="168"/>
      <c r="B78" s="171"/>
      <c r="C78" s="144" t="s">
        <v>287</v>
      </c>
      <c r="D78" s="190" t="s">
        <v>121</v>
      </c>
      <c r="E78" s="97">
        <v>23.11</v>
      </c>
      <c r="F78" s="97" t="s">
        <v>39</v>
      </c>
      <c r="G78" s="180">
        <v>0</v>
      </c>
      <c r="H78" s="180">
        <v>0</v>
      </c>
      <c r="I78" s="180">
        <f>TRUNC(SUM(G78:H78),2)</f>
        <v>0</v>
      </c>
      <c r="J78" s="180">
        <f>TRUNC(E78*G78,2)</f>
        <v>0</v>
      </c>
      <c r="K78" s="180">
        <f>TRUNC(E78*H78,2)</f>
        <v>0</v>
      </c>
      <c r="L78" s="181">
        <f>TRUNC(SUM(J78,K78),2)</f>
        <v>0</v>
      </c>
      <c r="M78" s="22"/>
      <c r="N78" s="10"/>
    </row>
    <row r="79" spans="1:14" s="1" customFormat="1" ht="18.600000000000001" customHeight="1" x14ac:dyDescent="0.2">
      <c r="A79" s="168"/>
      <c r="B79" s="171"/>
      <c r="C79" s="144" t="s">
        <v>288</v>
      </c>
      <c r="D79" s="190" t="s">
        <v>289</v>
      </c>
      <c r="E79" s="97">
        <v>352.6</v>
      </c>
      <c r="F79" s="97" t="s">
        <v>10</v>
      </c>
      <c r="G79" s="180">
        <v>0</v>
      </c>
      <c r="H79" s="180">
        <v>0</v>
      </c>
      <c r="I79" s="180">
        <f>TRUNC(SUM(G79:H79),2)</f>
        <v>0</v>
      </c>
      <c r="J79" s="180">
        <f>TRUNC(E79*G79,2)</f>
        <v>0</v>
      </c>
      <c r="K79" s="180">
        <f>TRUNC(E79*H79,2)</f>
        <v>0</v>
      </c>
      <c r="L79" s="181">
        <f>TRUNC(SUM(J79,K79),2)</f>
        <v>0</v>
      </c>
      <c r="M79" s="22"/>
      <c r="N79" s="10"/>
    </row>
    <row r="80" spans="1:14" s="1" customFormat="1" ht="18.600000000000001" customHeight="1" x14ac:dyDescent="0.2">
      <c r="A80" s="168"/>
      <c r="B80" s="171"/>
      <c r="C80" s="144" t="s">
        <v>290</v>
      </c>
      <c r="D80" s="190" t="s">
        <v>291</v>
      </c>
      <c r="E80" s="97">
        <v>84.4</v>
      </c>
      <c r="F80" s="97" t="s">
        <v>42</v>
      </c>
      <c r="G80" s="180">
        <v>0</v>
      </c>
      <c r="H80" s="180">
        <v>0</v>
      </c>
      <c r="I80" s="180">
        <f>TRUNC(SUM(G80:H80),2)</f>
        <v>0</v>
      </c>
      <c r="J80" s="180">
        <f>TRUNC(E80*G80,2)</f>
        <v>0</v>
      </c>
      <c r="K80" s="180">
        <f>TRUNC(E80*H80,2)</f>
        <v>0</v>
      </c>
      <c r="L80" s="181">
        <f>TRUNC(SUM(J80,K80),2)</f>
        <v>0</v>
      </c>
      <c r="M80" s="22"/>
      <c r="N80" s="10"/>
    </row>
    <row r="81" spans="1:14" s="1" customFormat="1" ht="18.600000000000001" customHeight="1" x14ac:dyDescent="0.2">
      <c r="A81" s="168"/>
      <c r="B81" s="171"/>
      <c r="C81" s="144" t="s">
        <v>292</v>
      </c>
      <c r="D81" s="190" t="s">
        <v>293</v>
      </c>
      <c r="E81" s="97">
        <v>3.6</v>
      </c>
      <c r="F81" s="97" t="s">
        <v>42</v>
      </c>
      <c r="G81" s="180">
        <v>0</v>
      </c>
      <c r="H81" s="180">
        <v>0</v>
      </c>
      <c r="I81" s="180">
        <f t="shared" ref="I81" si="33">TRUNC(SUM(G81:H81),2)</f>
        <v>0</v>
      </c>
      <c r="J81" s="180">
        <f t="shared" ref="J81" si="34">TRUNC(E81*G81,2)</f>
        <v>0</v>
      </c>
      <c r="K81" s="180">
        <f t="shared" ref="K81" si="35">TRUNC(E81*H81,2)</f>
        <v>0</v>
      </c>
      <c r="L81" s="181">
        <f t="shared" ref="L81" si="36">TRUNC(SUM(J81,K81),2)</f>
        <v>0</v>
      </c>
      <c r="M81" s="22"/>
      <c r="N81" s="10"/>
    </row>
    <row r="82" spans="1:14" s="1" customFormat="1" ht="18.600000000000001" customHeight="1" x14ac:dyDescent="0.2">
      <c r="A82" s="168"/>
      <c r="B82" s="171"/>
      <c r="C82" s="144" t="s">
        <v>294</v>
      </c>
      <c r="D82" s="190" t="s">
        <v>295</v>
      </c>
      <c r="E82" s="97">
        <v>308.60000000000002</v>
      </c>
      <c r="F82" s="97" t="s">
        <v>42</v>
      </c>
      <c r="G82" s="180">
        <v>0</v>
      </c>
      <c r="H82" s="180">
        <v>0</v>
      </c>
      <c r="I82" s="180">
        <f>TRUNC(SUM(G82:H82),2)</f>
        <v>0</v>
      </c>
      <c r="J82" s="180">
        <f>TRUNC(E82*G82,2)</f>
        <v>0</v>
      </c>
      <c r="K82" s="180">
        <f>TRUNC(E82*H82,2)</f>
        <v>0</v>
      </c>
      <c r="L82" s="181">
        <f>TRUNC(SUM(J82,K82),2)</f>
        <v>0</v>
      </c>
      <c r="M82" s="22"/>
      <c r="N82" s="10"/>
    </row>
    <row r="83" spans="1:14" s="1" customFormat="1" ht="18.600000000000001" customHeight="1" x14ac:dyDescent="0.2">
      <c r="A83" s="168"/>
      <c r="B83" s="171"/>
      <c r="C83" s="144" t="s">
        <v>296</v>
      </c>
      <c r="D83" s="190" t="s">
        <v>297</v>
      </c>
      <c r="E83" s="97">
        <v>2306.4</v>
      </c>
      <c r="F83" s="97" t="s">
        <v>42</v>
      </c>
      <c r="G83" s="180">
        <v>0</v>
      </c>
      <c r="H83" s="180">
        <v>0</v>
      </c>
      <c r="I83" s="180">
        <f>TRUNC(SUM(G83:H83),2)</f>
        <v>0</v>
      </c>
      <c r="J83" s="180">
        <f>TRUNC(E83*G83,2)</f>
        <v>0</v>
      </c>
      <c r="K83" s="180">
        <f>TRUNC(E83*H83,2)</f>
        <v>0</v>
      </c>
      <c r="L83" s="181">
        <f>TRUNC(SUM(J83,K83),2)</f>
        <v>0</v>
      </c>
      <c r="M83" s="22"/>
      <c r="N83" s="10"/>
    </row>
    <row r="84" spans="1:14" s="1" customFormat="1" ht="18.600000000000001" customHeight="1" x14ac:dyDescent="0.2">
      <c r="A84" s="168"/>
      <c r="B84" s="171"/>
      <c r="C84" s="144" t="s">
        <v>298</v>
      </c>
      <c r="D84" s="190" t="s">
        <v>299</v>
      </c>
      <c r="E84" s="97">
        <v>98.2</v>
      </c>
      <c r="F84" s="97" t="s">
        <v>42</v>
      </c>
      <c r="G84" s="180">
        <v>0</v>
      </c>
      <c r="H84" s="180">
        <v>0</v>
      </c>
      <c r="I84" s="180">
        <f t="shared" ref="I84" si="37">TRUNC(SUM(G84:H84),2)</f>
        <v>0</v>
      </c>
      <c r="J84" s="180">
        <f t="shared" ref="J84" si="38">TRUNC(E84*G84,2)</f>
        <v>0</v>
      </c>
      <c r="K84" s="180">
        <f t="shared" ref="K84" si="39">TRUNC(E84*H84,2)</f>
        <v>0</v>
      </c>
      <c r="L84" s="181">
        <f t="shared" ref="L84" si="40">TRUNC(SUM(J84,K84),2)</f>
        <v>0</v>
      </c>
      <c r="M84" s="22"/>
      <c r="N84" s="10"/>
    </row>
    <row r="85" spans="1:14" s="1" customFormat="1" ht="18.600000000000001" customHeight="1" x14ac:dyDescent="0.2">
      <c r="A85" s="168"/>
      <c r="B85" s="171"/>
      <c r="C85" s="144" t="s">
        <v>300</v>
      </c>
      <c r="D85" s="190" t="s">
        <v>301</v>
      </c>
      <c r="E85" s="97">
        <v>50.3</v>
      </c>
      <c r="F85" s="97" t="s">
        <v>39</v>
      </c>
      <c r="G85" s="180">
        <v>0</v>
      </c>
      <c r="H85" s="180">
        <v>0</v>
      </c>
      <c r="I85" s="180">
        <f>TRUNC(SUM(G85:H85),2)</f>
        <v>0</v>
      </c>
      <c r="J85" s="180">
        <f>TRUNC(E85*G85,2)</f>
        <v>0</v>
      </c>
      <c r="K85" s="180">
        <f>TRUNC(E85*H85,2)</f>
        <v>0</v>
      </c>
      <c r="L85" s="181">
        <f>TRUNC(SUM(J85,K85),2)</f>
        <v>0</v>
      </c>
      <c r="M85" s="22"/>
      <c r="N85" s="10"/>
    </row>
    <row r="86" spans="1:14" s="10" customFormat="1" ht="9.6" x14ac:dyDescent="0.2">
      <c r="A86" s="167"/>
      <c r="B86" s="167"/>
      <c r="C86" s="186" t="s">
        <v>302</v>
      </c>
      <c r="D86" s="187" t="s">
        <v>303</v>
      </c>
      <c r="E86" s="188"/>
      <c r="F86" s="188"/>
      <c r="G86" s="187"/>
      <c r="H86" s="187"/>
      <c r="I86" s="187"/>
      <c r="J86" s="187"/>
      <c r="K86" s="187"/>
      <c r="L86" s="189">
        <f>SUM(L87:L90)</f>
        <v>0</v>
      </c>
      <c r="M86" s="22"/>
    </row>
    <row r="87" spans="1:14" s="1" customFormat="1" ht="18.600000000000001" customHeight="1" x14ac:dyDescent="0.2">
      <c r="A87" s="168"/>
      <c r="B87" s="171"/>
      <c r="C87" s="144" t="s">
        <v>304</v>
      </c>
      <c r="D87" s="190" t="s">
        <v>305</v>
      </c>
      <c r="E87" s="97">
        <v>36.700000000000003</v>
      </c>
      <c r="F87" s="97" t="s">
        <v>10</v>
      </c>
      <c r="G87" s="180">
        <v>0</v>
      </c>
      <c r="H87" s="180">
        <v>0</v>
      </c>
      <c r="I87" s="180">
        <f>TRUNC(SUM(G87:H87),2)</f>
        <v>0</v>
      </c>
      <c r="J87" s="180">
        <f>TRUNC(E87*G87,2)</f>
        <v>0</v>
      </c>
      <c r="K87" s="180">
        <f>TRUNC(E87*H87,2)</f>
        <v>0</v>
      </c>
      <c r="L87" s="181">
        <f>TRUNC(SUM(J87,K87),2)</f>
        <v>0</v>
      </c>
      <c r="M87" s="22"/>
      <c r="N87" s="10"/>
    </row>
    <row r="88" spans="1:14" s="1" customFormat="1" ht="18.600000000000001" customHeight="1" x14ac:dyDescent="0.2">
      <c r="A88" s="168"/>
      <c r="B88" s="171"/>
      <c r="C88" s="144" t="s">
        <v>306</v>
      </c>
      <c r="D88" s="190" t="s">
        <v>307</v>
      </c>
      <c r="E88" s="97">
        <v>78.7</v>
      </c>
      <c r="F88" s="97" t="s">
        <v>42</v>
      </c>
      <c r="G88" s="180">
        <v>0</v>
      </c>
      <c r="H88" s="180">
        <v>0</v>
      </c>
      <c r="I88" s="180">
        <f>TRUNC(SUM(G88:H88),2)</f>
        <v>0</v>
      </c>
      <c r="J88" s="180">
        <f>TRUNC(E88*G88,2)</f>
        <v>0</v>
      </c>
      <c r="K88" s="180">
        <f>TRUNC(E88*H88,2)</f>
        <v>0</v>
      </c>
      <c r="L88" s="181">
        <f>TRUNC(SUM(J88,K88),2)</f>
        <v>0</v>
      </c>
      <c r="M88" s="22"/>
      <c r="N88" s="10"/>
    </row>
    <row r="89" spans="1:14" s="1" customFormat="1" ht="18.600000000000001" customHeight="1" x14ac:dyDescent="0.2">
      <c r="A89" s="168"/>
      <c r="B89" s="171"/>
      <c r="C89" s="144" t="s">
        <v>308</v>
      </c>
      <c r="D89" s="190" t="s">
        <v>309</v>
      </c>
      <c r="E89" s="97">
        <v>70.099999999999994</v>
      </c>
      <c r="F89" s="97" t="s">
        <v>42</v>
      </c>
      <c r="G89" s="180">
        <v>0</v>
      </c>
      <c r="H89" s="180">
        <v>0</v>
      </c>
      <c r="I89" s="180">
        <f>TRUNC(SUM(G89:H89),2)</f>
        <v>0</v>
      </c>
      <c r="J89" s="180">
        <f>TRUNC(E89*G89,2)</f>
        <v>0</v>
      </c>
      <c r="K89" s="180">
        <f>TRUNC(E89*H89,2)</f>
        <v>0</v>
      </c>
      <c r="L89" s="181">
        <f>TRUNC(SUM(J89,K89),2)</f>
        <v>0</v>
      </c>
      <c r="M89" s="22"/>
      <c r="N89" s="10"/>
    </row>
    <row r="90" spans="1:14" s="1" customFormat="1" ht="18.600000000000001" customHeight="1" x14ac:dyDescent="0.2">
      <c r="A90" s="168"/>
      <c r="B90" s="171"/>
      <c r="C90" s="144" t="s">
        <v>310</v>
      </c>
      <c r="D90" s="190" t="s">
        <v>301</v>
      </c>
      <c r="E90" s="97">
        <v>1.9</v>
      </c>
      <c r="F90" s="97" t="s">
        <v>39</v>
      </c>
      <c r="G90" s="180">
        <v>0</v>
      </c>
      <c r="H90" s="180">
        <v>0</v>
      </c>
      <c r="I90" s="180">
        <f>TRUNC(SUM(G90:H90),2)</f>
        <v>0</v>
      </c>
      <c r="J90" s="180">
        <f>TRUNC(E90*G90,2)</f>
        <v>0</v>
      </c>
      <c r="K90" s="180">
        <f>TRUNC(E90*H90,2)</f>
        <v>0</v>
      </c>
      <c r="L90" s="181">
        <f>TRUNC(SUM(J90,K90),2)</f>
        <v>0</v>
      </c>
      <c r="M90" s="22"/>
      <c r="N90" s="10"/>
    </row>
    <row r="91" spans="1:14" s="10" customFormat="1" ht="9.6" x14ac:dyDescent="0.2">
      <c r="A91" s="167"/>
      <c r="B91" s="167"/>
      <c r="C91" s="186" t="s">
        <v>311</v>
      </c>
      <c r="D91" s="187" t="s">
        <v>108</v>
      </c>
      <c r="E91" s="188"/>
      <c r="F91" s="188"/>
      <c r="G91" s="187"/>
      <c r="H91" s="187"/>
      <c r="I91" s="187"/>
      <c r="J91" s="187"/>
      <c r="K91" s="187"/>
      <c r="L91" s="189">
        <f>SUM(L92)</f>
        <v>0</v>
      </c>
      <c r="M91" s="22"/>
    </row>
    <row r="92" spans="1:14" s="1" customFormat="1" ht="18.600000000000001" customHeight="1" x14ac:dyDescent="0.2">
      <c r="A92" s="168"/>
      <c r="B92" s="171"/>
      <c r="C92" s="144" t="s">
        <v>312</v>
      </c>
      <c r="D92" s="190" t="s">
        <v>313</v>
      </c>
      <c r="E92" s="97">
        <v>11864.4</v>
      </c>
      <c r="F92" s="97" t="s">
        <v>42</v>
      </c>
      <c r="G92" s="180">
        <v>0</v>
      </c>
      <c r="H92" s="180">
        <v>0</v>
      </c>
      <c r="I92" s="180">
        <f>TRUNC(SUM(G92:H92),2)</f>
        <v>0</v>
      </c>
      <c r="J92" s="180">
        <f>TRUNC(E92*G92,2)</f>
        <v>0</v>
      </c>
      <c r="K92" s="180">
        <f>TRUNC(E92*H92,2)</f>
        <v>0</v>
      </c>
      <c r="L92" s="181">
        <f>TRUNC(SUM(J92,K92),2)</f>
        <v>0</v>
      </c>
      <c r="M92" s="22"/>
      <c r="N92" s="10"/>
    </row>
    <row r="93" spans="1:14" s="10" customFormat="1" ht="9.6" x14ac:dyDescent="0.2">
      <c r="A93" s="167"/>
      <c r="B93" s="167"/>
      <c r="C93" s="191"/>
      <c r="D93" s="192" t="s">
        <v>12</v>
      </c>
      <c r="E93" s="193"/>
      <c r="F93" s="194"/>
      <c r="G93" s="195"/>
      <c r="H93" s="195"/>
      <c r="I93" s="195"/>
      <c r="J93" s="196">
        <f>SUM(J53:J92)</f>
        <v>0</v>
      </c>
      <c r="K93" s="196">
        <f>SUM(K53:K92)</f>
        <v>0</v>
      </c>
      <c r="L93" s="197"/>
      <c r="M93" s="22"/>
    </row>
    <row r="94" spans="1:14" s="10" customFormat="1" ht="9.6" x14ac:dyDescent="0.2">
      <c r="A94" s="167"/>
      <c r="B94" s="167"/>
      <c r="C94" s="198"/>
      <c r="D94" s="199"/>
      <c r="E94" s="200"/>
      <c r="F94" s="201"/>
      <c r="G94" s="202"/>
      <c r="H94" s="202"/>
      <c r="I94" s="202"/>
      <c r="J94" s="203"/>
      <c r="K94" s="203">
        <f>SUM(J93:K93)</f>
        <v>0</v>
      </c>
      <c r="L94" s="204"/>
      <c r="M94" s="22"/>
    </row>
    <row r="95" spans="1:14" s="10" customFormat="1" ht="9.6" x14ac:dyDescent="0.2">
      <c r="A95" s="167"/>
      <c r="B95" s="167"/>
      <c r="C95" s="186">
        <v>3</v>
      </c>
      <c r="D95" s="187" t="s">
        <v>314</v>
      </c>
      <c r="E95" s="188"/>
      <c r="F95" s="188"/>
      <c r="G95" s="187"/>
      <c r="H95" s="187"/>
      <c r="I95" s="187"/>
      <c r="J95" s="187"/>
      <c r="K95" s="187"/>
      <c r="L95" s="189">
        <f>SUM(L96:L100)</f>
        <v>0</v>
      </c>
      <c r="M95" s="22"/>
    </row>
    <row r="96" spans="1:14" s="1" customFormat="1" ht="18.600000000000001" customHeight="1" x14ac:dyDescent="0.2">
      <c r="A96" s="168"/>
      <c r="B96" s="171"/>
      <c r="C96" s="144" t="s">
        <v>109</v>
      </c>
      <c r="D96" s="190" t="s">
        <v>315</v>
      </c>
      <c r="E96" s="97">
        <v>190.29</v>
      </c>
      <c r="F96" s="97" t="s">
        <v>10</v>
      </c>
      <c r="G96" s="180">
        <v>0</v>
      </c>
      <c r="H96" s="180">
        <v>0</v>
      </c>
      <c r="I96" s="180">
        <f>TRUNC(SUM(G96:H96),2)</f>
        <v>0</v>
      </c>
      <c r="J96" s="180">
        <f>TRUNC(E96*G96,2)</f>
        <v>0</v>
      </c>
      <c r="K96" s="180">
        <f>TRUNC(E96*H96,2)</f>
        <v>0</v>
      </c>
      <c r="L96" s="181">
        <f>TRUNC(SUM(J96,K96),2)</f>
        <v>0</v>
      </c>
      <c r="M96" s="22"/>
      <c r="N96" s="10"/>
    </row>
    <row r="97" spans="1:14" s="1" customFormat="1" ht="18.600000000000001" customHeight="1" x14ac:dyDescent="0.2">
      <c r="A97" s="168"/>
      <c r="B97" s="171"/>
      <c r="C97" s="144" t="s">
        <v>110</v>
      </c>
      <c r="D97" s="190" t="s">
        <v>316</v>
      </c>
      <c r="E97" s="97">
        <v>314.8</v>
      </c>
      <c r="F97" s="97" t="s">
        <v>10</v>
      </c>
      <c r="G97" s="180">
        <v>0</v>
      </c>
      <c r="H97" s="180">
        <v>0</v>
      </c>
      <c r="I97" s="180">
        <f>TRUNC(SUM(G97:H97),2)</f>
        <v>0</v>
      </c>
      <c r="J97" s="180">
        <f>TRUNC(E97*G97,2)</f>
        <v>0</v>
      </c>
      <c r="K97" s="180">
        <f>TRUNC(E97*H97,2)</f>
        <v>0</v>
      </c>
      <c r="L97" s="181">
        <f>TRUNC(SUM(J97,K97),2)</f>
        <v>0</v>
      </c>
      <c r="M97" s="22"/>
      <c r="N97" s="10"/>
    </row>
    <row r="98" spans="1:14" s="1" customFormat="1" ht="18.600000000000001" customHeight="1" x14ac:dyDescent="0.2">
      <c r="A98" s="168"/>
      <c r="B98" s="171"/>
      <c r="C98" s="144" t="s">
        <v>111</v>
      </c>
      <c r="D98" s="190" t="s">
        <v>317</v>
      </c>
      <c r="E98" s="97">
        <v>362.8</v>
      </c>
      <c r="F98" s="97" t="s">
        <v>10</v>
      </c>
      <c r="G98" s="180">
        <v>0</v>
      </c>
      <c r="H98" s="180">
        <v>0</v>
      </c>
      <c r="I98" s="180">
        <f>TRUNC(SUM(G98:H98),2)</f>
        <v>0</v>
      </c>
      <c r="J98" s="180">
        <f>TRUNC(E98*G98,2)</f>
        <v>0</v>
      </c>
      <c r="K98" s="180">
        <f>TRUNC(E98*H98,2)</f>
        <v>0</v>
      </c>
      <c r="L98" s="181">
        <f>TRUNC(SUM(J98,K98),2)</f>
        <v>0</v>
      </c>
      <c r="M98" s="22"/>
      <c r="N98" s="10"/>
    </row>
    <row r="99" spans="1:14" s="1" customFormat="1" ht="18.600000000000001" customHeight="1" x14ac:dyDescent="0.2">
      <c r="A99" s="168"/>
      <c r="B99" s="171"/>
      <c r="C99" s="144" t="s">
        <v>112</v>
      </c>
      <c r="D99" s="190" t="s">
        <v>318</v>
      </c>
      <c r="E99" s="97">
        <v>298</v>
      </c>
      <c r="F99" s="97" t="s">
        <v>10</v>
      </c>
      <c r="G99" s="180">
        <v>0</v>
      </c>
      <c r="H99" s="180">
        <v>0</v>
      </c>
      <c r="I99" s="180">
        <f>TRUNC(SUM(G99:H99),2)</f>
        <v>0</v>
      </c>
      <c r="J99" s="180">
        <f>TRUNC(E99*G99,2)</f>
        <v>0</v>
      </c>
      <c r="K99" s="180">
        <f>TRUNC(E99*H99,2)</f>
        <v>0</v>
      </c>
      <c r="L99" s="181">
        <f>TRUNC(SUM(J99,K99),2)</f>
        <v>0</v>
      </c>
      <c r="M99" s="22"/>
      <c r="N99" s="10"/>
    </row>
    <row r="100" spans="1:14" s="10" customFormat="1" ht="9.6" x14ac:dyDescent="0.2">
      <c r="A100" s="167"/>
      <c r="B100" s="167"/>
      <c r="C100" s="191"/>
      <c r="D100" s="192" t="s">
        <v>12</v>
      </c>
      <c r="E100" s="193"/>
      <c r="F100" s="194"/>
      <c r="G100" s="195"/>
      <c r="H100" s="195"/>
      <c r="I100" s="195"/>
      <c r="J100" s="196">
        <f>SUM(J96:J99)</f>
        <v>0</v>
      </c>
      <c r="K100" s="196">
        <f>SUM(K96:K99)</f>
        <v>0</v>
      </c>
      <c r="L100" s="197"/>
      <c r="M100" s="22"/>
    </row>
    <row r="101" spans="1:14" s="10" customFormat="1" ht="9.6" x14ac:dyDescent="0.2">
      <c r="A101" s="167"/>
      <c r="B101" s="167"/>
      <c r="C101" s="198"/>
      <c r="D101" s="199"/>
      <c r="E101" s="200"/>
      <c r="F101" s="201"/>
      <c r="G101" s="202"/>
      <c r="H101" s="202"/>
      <c r="I101" s="202"/>
      <c r="J101" s="203"/>
      <c r="K101" s="203">
        <f>SUM(J100:K100)</f>
        <v>0</v>
      </c>
      <c r="L101" s="204"/>
      <c r="M101" s="22"/>
    </row>
    <row r="102" spans="1:14" s="10" customFormat="1" ht="9.6" x14ac:dyDescent="0.2">
      <c r="A102" s="167"/>
      <c r="B102" s="167"/>
      <c r="C102" s="186">
        <v>4</v>
      </c>
      <c r="D102" s="187" t="s">
        <v>319</v>
      </c>
      <c r="E102" s="188"/>
      <c r="F102" s="188"/>
      <c r="G102" s="187"/>
      <c r="H102" s="187"/>
      <c r="I102" s="187"/>
      <c r="J102" s="187"/>
      <c r="K102" s="187"/>
      <c r="L102" s="189">
        <f>SUM(L103,L106)</f>
        <v>0</v>
      </c>
      <c r="M102" s="22"/>
    </row>
    <row r="103" spans="1:14" s="10" customFormat="1" ht="9.6" x14ac:dyDescent="0.2">
      <c r="A103" s="167"/>
      <c r="B103" s="167"/>
      <c r="C103" s="186" t="s">
        <v>320</v>
      </c>
      <c r="D103" s="187" t="s">
        <v>321</v>
      </c>
      <c r="E103" s="188"/>
      <c r="F103" s="188"/>
      <c r="G103" s="187"/>
      <c r="H103" s="187"/>
      <c r="I103" s="187"/>
      <c r="J103" s="187"/>
      <c r="K103" s="187"/>
      <c r="L103" s="189">
        <f>SUM(L104:L105)</f>
        <v>0</v>
      </c>
      <c r="M103" s="22"/>
    </row>
    <row r="104" spans="1:14" s="1" customFormat="1" ht="18.600000000000001" customHeight="1" x14ac:dyDescent="0.2">
      <c r="A104" s="168"/>
      <c r="B104" s="171"/>
      <c r="C104" s="144" t="s">
        <v>322</v>
      </c>
      <c r="D104" s="190" t="s">
        <v>323</v>
      </c>
      <c r="E104" s="97">
        <v>335.6</v>
      </c>
      <c r="F104" s="97" t="s">
        <v>10</v>
      </c>
      <c r="G104" s="180">
        <v>0</v>
      </c>
      <c r="H104" s="180">
        <v>0</v>
      </c>
      <c r="I104" s="180">
        <f t="shared" ref="I104:I109" si="41">TRUNC(SUM(G104:H104),2)</f>
        <v>0</v>
      </c>
      <c r="J104" s="180">
        <f t="shared" ref="J104:J109" si="42">TRUNC(E104*G104,2)</f>
        <v>0</v>
      </c>
      <c r="K104" s="180">
        <f t="shared" ref="K104:K109" si="43">TRUNC(E104*H104,2)</f>
        <v>0</v>
      </c>
      <c r="L104" s="181">
        <f t="shared" ref="L104:L109" si="44">TRUNC(SUM(J104,K104),2)</f>
        <v>0</v>
      </c>
      <c r="M104" s="22"/>
      <c r="N104" s="10"/>
    </row>
    <row r="105" spans="1:14" s="1" customFormat="1" ht="18.600000000000001" customHeight="1" x14ac:dyDescent="0.2">
      <c r="A105" s="168"/>
      <c r="B105" s="171"/>
      <c r="C105" s="144" t="s">
        <v>324</v>
      </c>
      <c r="D105" s="190" t="s">
        <v>325</v>
      </c>
      <c r="E105" s="97">
        <v>23.85</v>
      </c>
      <c r="F105" s="97" t="s">
        <v>11</v>
      </c>
      <c r="G105" s="180">
        <v>0</v>
      </c>
      <c r="H105" s="180">
        <v>0</v>
      </c>
      <c r="I105" s="180">
        <f t="shared" si="41"/>
        <v>0</v>
      </c>
      <c r="J105" s="180">
        <f t="shared" si="42"/>
        <v>0</v>
      </c>
      <c r="K105" s="180">
        <f t="shared" si="43"/>
        <v>0</v>
      </c>
      <c r="L105" s="181">
        <f t="shared" si="44"/>
        <v>0</v>
      </c>
      <c r="M105" s="22"/>
      <c r="N105" s="10"/>
    </row>
    <row r="106" spans="1:14" s="10" customFormat="1" ht="9.6" x14ac:dyDescent="0.2">
      <c r="A106" s="167"/>
      <c r="B106" s="167"/>
      <c r="C106" s="186" t="s">
        <v>326</v>
      </c>
      <c r="D106" s="187" t="s">
        <v>327</v>
      </c>
      <c r="E106" s="188"/>
      <c r="F106" s="188"/>
      <c r="G106" s="187"/>
      <c r="H106" s="187"/>
      <c r="I106" s="187"/>
      <c r="J106" s="187"/>
      <c r="K106" s="187"/>
      <c r="L106" s="189">
        <f>SUM(L107:L109)</f>
        <v>0</v>
      </c>
      <c r="M106" s="22"/>
    </row>
    <row r="107" spans="1:14" s="1" customFormat="1" ht="18.600000000000001" customHeight="1" x14ac:dyDescent="0.2">
      <c r="A107" s="168"/>
      <c r="B107" s="171"/>
      <c r="C107" s="144" t="s">
        <v>328</v>
      </c>
      <c r="D107" s="190" t="s">
        <v>126</v>
      </c>
      <c r="E107" s="97">
        <v>28.14</v>
      </c>
      <c r="F107" s="97" t="s">
        <v>11</v>
      </c>
      <c r="G107" s="180">
        <v>0</v>
      </c>
      <c r="H107" s="180">
        <v>0</v>
      </c>
      <c r="I107" s="180">
        <f t="shared" si="41"/>
        <v>0</v>
      </c>
      <c r="J107" s="180">
        <f t="shared" si="42"/>
        <v>0</v>
      </c>
      <c r="K107" s="180">
        <f t="shared" si="43"/>
        <v>0</v>
      </c>
      <c r="L107" s="181">
        <f t="shared" si="44"/>
        <v>0</v>
      </c>
      <c r="M107" s="22"/>
      <c r="N107" s="10"/>
    </row>
    <row r="108" spans="1:14" s="1" customFormat="1" ht="18.600000000000001" customHeight="1" x14ac:dyDescent="0.2">
      <c r="A108" s="168"/>
      <c r="B108" s="171"/>
      <c r="C108" s="144" t="s">
        <v>329</v>
      </c>
      <c r="D108" s="190" t="s">
        <v>330</v>
      </c>
      <c r="E108" s="97">
        <v>47.7</v>
      </c>
      <c r="F108" s="97" t="s">
        <v>11</v>
      </c>
      <c r="G108" s="180">
        <v>0</v>
      </c>
      <c r="H108" s="180">
        <v>0</v>
      </c>
      <c r="I108" s="180">
        <f t="shared" si="41"/>
        <v>0</v>
      </c>
      <c r="J108" s="180">
        <f t="shared" si="42"/>
        <v>0</v>
      </c>
      <c r="K108" s="180">
        <f t="shared" si="43"/>
        <v>0</v>
      </c>
      <c r="L108" s="181">
        <f t="shared" si="44"/>
        <v>0</v>
      </c>
      <c r="M108" s="22"/>
      <c r="N108" s="10"/>
    </row>
    <row r="109" spans="1:14" s="1" customFormat="1" ht="18.600000000000001" customHeight="1" x14ac:dyDescent="0.2">
      <c r="A109" s="168"/>
      <c r="B109" s="171"/>
      <c r="C109" s="144" t="s">
        <v>331</v>
      </c>
      <c r="D109" s="190" t="s">
        <v>332</v>
      </c>
      <c r="E109" s="97">
        <v>79.72</v>
      </c>
      <c r="F109" s="97" t="s">
        <v>11</v>
      </c>
      <c r="G109" s="180">
        <v>0</v>
      </c>
      <c r="H109" s="180">
        <v>0</v>
      </c>
      <c r="I109" s="180">
        <f t="shared" si="41"/>
        <v>0</v>
      </c>
      <c r="J109" s="180">
        <f t="shared" si="42"/>
        <v>0</v>
      </c>
      <c r="K109" s="180">
        <f t="shared" si="43"/>
        <v>0</v>
      </c>
      <c r="L109" s="181">
        <f t="shared" si="44"/>
        <v>0</v>
      </c>
      <c r="M109" s="22"/>
      <c r="N109" s="10"/>
    </row>
    <row r="110" spans="1:14" s="10" customFormat="1" ht="8.4" customHeight="1" x14ac:dyDescent="0.2">
      <c r="A110" s="167"/>
      <c r="B110" s="167"/>
      <c r="C110" s="191"/>
      <c r="D110" s="192" t="s">
        <v>12</v>
      </c>
      <c r="E110" s="193"/>
      <c r="F110" s="194"/>
      <c r="G110" s="195"/>
      <c r="H110" s="195"/>
      <c r="I110" s="195"/>
      <c r="J110" s="196">
        <f>SUM(J104:J109)</f>
        <v>0</v>
      </c>
      <c r="K110" s="196">
        <f>SUM(K104:K109)</f>
        <v>0</v>
      </c>
      <c r="L110" s="197"/>
      <c r="M110" s="22"/>
    </row>
    <row r="111" spans="1:14" s="10" customFormat="1" ht="9.6" x14ac:dyDescent="0.2">
      <c r="A111" s="167"/>
      <c r="B111" s="167"/>
      <c r="C111" s="198"/>
      <c r="D111" s="199"/>
      <c r="E111" s="200"/>
      <c r="F111" s="201"/>
      <c r="G111" s="202"/>
      <c r="H111" s="202"/>
      <c r="I111" s="202"/>
      <c r="J111" s="203"/>
      <c r="K111" s="203">
        <f>SUM(J110:K110)</f>
        <v>0</v>
      </c>
      <c r="L111" s="204"/>
      <c r="M111" s="22"/>
    </row>
    <row r="112" spans="1:14" s="10" customFormat="1" ht="9.6" x14ac:dyDescent="0.2">
      <c r="A112" s="167"/>
      <c r="B112" s="167"/>
      <c r="C112" s="186">
        <v>5</v>
      </c>
      <c r="D112" s="187" t="s">
        <v>113</v>
      </c>
      <c r="E112" s="188"/>
      <c r="F112" s="188"/>
      <c r="G112" s="187"/>
      <c r="H112" s="187"/>
      <c r="I112" s="187"/>
      <c r="J112" s="187"/>
      <c r="K112" s="187"/>
      <c r="L112" s="189">
        <f>SUM(L113,L118)</f>
        <v>0</v>
      </c>
      <c r="M112" s="22"/>
    </row>
    <row r="113" spans="1:14" s="10" customFormat="1" ht="9" customHeight="1" x14ac:dyDescent="0.2">
      <c r="A113" s="167"/>
      <c r="B113" s="167"/>
      <c r="C113" s="186" t="s">
        <v>333</v>
      </c>
      <c r="D113" s="187" t="s">
        <v>114</v>
      </c>
      <c r="E113" s="188"/>
      <c r="F113" s="188"/>
      <c r="G113" s="187"/>
      <c r="H113" s="187"/>
      <c r="I113" s="187"/>
      <c r="J113" s="187"/>
      <c r="K113" s="187"/>
      <c r="L113" s="189">
        <f>SUM(L114:L117)</f>
        <v>0</v>
      </c>
      <c r="M113" s="22"/>
    </row>
    <row r="114" spans="1:14" s="1" customFormat="1" ht="18.600000000000001" customHeight="1" x14ac:dyDescent="0.2">
      <c r="A114" s="168"/>
      <c r="B114" s="171"/>
      <c r="C114" s="144" t="s">
        <v>334</v>
      </c>
      <c r="D114" s="190" t="s">
        <v>335</v>
      </c>
      <c r="E114" s="97">
        <v>190.14</v>
      </c>
      <c r="F114" s="97" t="s">
        <v>10</v>
      </c>
      <c r="G114" s="180">
        <v>0</v>
      </c>
      <c r="H114" s="180">
        <v>0</v>
      </c>
      <c r="I114" s="180">
        <f t="shared" ref="I114:I117" si="45">TRUNC(SUM(G114:H114),2)</f>
        <v>0</v>
      </c>
      <c r="J114" s="180">
        <f t="shared" ref="J114:J117" si="46">TRUNC(E114*G114,2)</f>
        <v>0</v>
      </c>
      <c r="K114" s="180">
        <f t="shared" ref="K114:K117" si="47">TRUNC(E114*H114,2)</f>
        <v>0</v>
      </c>
      <c r="L114" s="181">
        <f t="shared" ref="L114:L117" si="48">TRUNC(SUM(J114,K114),2)</f>
        <v>0</v>
      </c>
      <c r="M114" s="22"/>
      <c r="N114" s="10"/>
    </row>
    <row r="115" spans="1:14" s="1" customFormat="1" ht="18.600000000000001" customHeight="1" x14ac:dyDescent="0.2">
      <c r="A115" s="168"/>
      <c r="B115" s="171"/>
      <c r="C115" s="144" t="s">
        <v>336</v>
      </c>
      <c r="D115" s="190" t="s">
        <v>115</v>
      </c>
      <c r="E115" s="97">
        <v>190.14</v>
      </c>
      <c r="F115" s="97" t="s">
        <v>10</v>
      </c>
      <c r="G115" s="180">
        <v>0</v>
      </c>
      <c r="H115" s="180">
        <v>0</v>
      </c>
      <c r="I115" s="180">
        <f t="shared" si="45"/>
        <v>0</v>
      </c>
      <c r="J115" s="180">
        <f t="shared" si="46"/>
        <v>0</v>
      </c>
      <c r="K115" s="180">
        <f t="shared" si="47"/>
        <v>0</v>
      </c>
      <c r="L115" s="181">
        <f t="shared" si="48"/>
        <v>0</v>
      </c>
      <c r="M115" s="22"/>
      <c r="N115" s="10"/>
    </row>
    <row r="116" spans="1:14" s="1" customFormat="1" ht="18.600000000000001" customHeight="1" x14ac:dyDescent="0.2">
      <c r="A116" s="168"/>
      <c r="B116" s="171"/>
      <c r="C116" s="144" t="s">
        <v>337</v>
      </c>
      <c r="D116" s="190" t="s">
        <v>116</v>
      </c>
      <c r="E116" s="97">
        <v>190.14</v>
      </c>
      <c r="F116" s="97" t="s">
        <v>10</v>
      </c>
      <c r="G116" s="180">
        <v>0</v>
      </c>
      <c r="H116" s="180">
        <v>0</v>
      </c>
      <c r="I116" s="180">
        <f t="shared" si="45"/>
        <v>0</v>
      </c>
      <c r="J116" s="180">
        <f t="shared" si="46"/>
        <v>0</v>
      </c>
      <c r="K116" s="180">
        <f t="shared" si="47"/>
        <v>0</v>
      </c>
      <c r="L116" s="181">
        <f t="shared" si="48"/>
        <v>0</v>
      </c>
      <c r="M116" s="22"/>
      <c r="N116" s="10"/>
    </row>
    <row r="117" spans="1:14" s="1" customFormat="1" ht="18.600000000000001" customHeight="1" x14ac:dyDescent="0.2">
      <c r="A117" s="168"/>
      <c r="B117" s="171"/>
      <c r="C117" s="144" t="s">
        <v>338</v>
      </c>
      <c r="D117" s="190" t="s">
        <v>339</v>
      </c>
      <c r="E117" s="97">
        <v>190.14</v>
      </c>
      <c r="F117" s="97" t="s">
        <v>10</v>
      </c>
      <c r="G117" s="180">
        <v>0</v>
      </c>
      <c r="H117" s="180">
        <v>0</v>
      </c>
      <c r="I117" s="180">
        <f t="shared" si="45"/>
        <v>0</v>
      </c>
      <c r="J117" s="180">
        <f t="shared" si="46"/>
        <v>0</v>
      </c>
      <c r="K117" s="180">
        <f t="shared" si="47"/>
        <v>0</v>
      </c>
      <c r="L117" s="181">
        <f t="shared" si="48"/>
        <v>0</v>
      </c>
      <c r="M117" s="22"/>
      <c r="N117" s="10"/>
    </row>
    <row r="118" spans="1:14" s="10" customFormat="1" ht="9" customHeight="1" x14ac:dyDescent="0.2">
      <c r="A118" s="167"/>
      <c r="B118" s="167"/>
      <c r="C118" s="186" t="s">
        <v>340</v>
      </c>
      <c r="D118" s="187" t="s">
        <v>341</v>
      </c>
      <c r="E118" s="188"/>
      <c r="F118" s="188"/>
      <c r="G118" s="187"/>
      <c r="H118" s="187"/>
      <c r="I118" s="187"/>
      <c r="J118" s="187"/>
      <c r="K118" s="187"/>
      <c r="L118" s="189">
        <f>SUM(L119:L124)</f>
        <v>0</v>
      </c>
      <c r="M118" s="22"/>
    </row>
    <row r="119" spans="1:14" s="1" customFormat="1" ht="18.600000000000001" customHeight="1" x14ac:dyDescent="0.2">
      <c r="A119" s="168"/>
      <c r="B119" s="171"/>
      <c r="C119" s="144" t="s">
        <v>342</v>
      </c>
      <c r="D119" s="190" t="s">
        <v>135</v>
      </c>
      <c r="E119" s="97">
        <v>380.28</v>
      </c>
      <c r="F119" s="97" t="s">
        <v>10</v>
      </c>
      <c r="G119" s="180">
        <v>0</v>
      </c>
      <c r="H119" s="180">
        <v>0</v>
      </c>
      <c r="I119" s="180">
        <f>TRUNC(SUM(G119:H119),2)</f>
        <v>0</v>
      </c>
      <c r="J119" s="180">
        <f>TRUNC(E119*G119,2)</f>
        <v>0</v>
      </c>
      <c r="K119" s="180">
        <f>TRUNC(E119*H119,2)</f>
        <v>0</v>
      </c>
      <c r="L119" s="181">
        <f>TRUNC(SUM(J119,K119),2)</f>
        <v>0</v>
      </c>
      <c r="M119" s="22"/>
      <c r="N119" s="10"/>
    </row>
    <row r="120" spans="1:14" s="1" customFormat="1" ht="18.600000000000001" customHeight="1" x14ac:dyDescent="0.2">
      <c r="A120" s="168"/>
      <c r="B120" s="171"/>
      <c r="C120" s="144" t="s">
        <v>343</v>
      </c>
      <c r="D120" s="190" t="s">
        <v>344</v>
      </c>
      <c r="E120" s="97">
        <v>190.14</v>
      </c>
      <c r="F120" s="97" t="s">
        <v>10</v>
      </c>
      <c r="G120" s="180">
        <v>0</v>
      </c>
      <c r="H120" s="180">
        <v>0</v>
      </c>
      <c r="I120" s="180">
        <f t="shared" ref="I120" si="49">TRUNC(SUM(G120:H120),2)</f>
        <v>0</v>
      </c>
      <c r="J120" s="180">
        <f t="shared" ref="J120" si="50">TRUNC(E120*G120,2)</f>
        <v>0</v>
      </c>
      <c r="K120" s="180">
        <f t="shared" ref="K120" si="51">TRUNC(E120*H120,2)</f>
        <v>0</v>
      </c>
      <c r="L120" s="181">
        <f t="shared" ref="L120" si="52">TRUNC(SUM(J120,K120),2)</f>
        <v>0</v>
      </c>
      <c r="M120" s="22"/>
      <c r="N120" s="10"/>
    </row>
    <row r="121" spans="1:14" s="1" customFormat="1" ht="18.600000000000001" customHeight="1" x14ac:dyDescent="0.2">
      <c r="A121" s="168"/>
      <c r="B121" s="171"/>
      <c r="C121" s="144" t="s">
        <v>345</v>
      </c>
      <c r="D121" s="190" t="s">
        <v>344</v>
      </c>
      <c r="E121" s="97">
        <v>190.14</v>
      </c>
      <c r="F121" s="97" t="s">
        <v>10</v>
      </c>
      <c r="G121" s="180">
        <v>0</v>
      </c>
      <c r="H121" s="180">
        <v>0</v>
      </c>
      <c r="I121" s="180">
        <f>TRUNC(SUM(G121:H121),2)</f>
        <v>0</v>
      </c>
      <c r="J121" s="180">
        <f>TRUNC(E121*G121,2)</f>
        <v>0</v>
      </c>
      <c r="K121" s="180">
        <f>TRUNC(E121*H121,2)</f>
        <v>0</v>
      </c>
      <c r="L121" s="181">
        <f>TRUNC(SUM(J121,K121),2)</f>
        <v>0</v>
      </c>
      <c r="M121" s="22"/>
      <c r="N121" s="10"/>
    </row>
    <row r="122" spans="1:14" s="1" customFormat="1" ht="18.600000000000001" customHeight="1" x14ac:dyDescent="0.2">
      <c r="A122" s="168"/>
      <c r="B122" s="171"/>
      <c r="C122" s="144" t="s">
        <v>346</v>
      </c>
      <c r="D122" s="190" t="s">
        <v>183</v>
      </c>
      <c r="E122" s="97">
        <v>1034</v>
      </c>
      <c r="F122" s="97" t="s">
        <v>10</v>
      </c>
      <c r="G122" s="180">
        <v>0</v>
      </c>
      <c r="H122" s="180">
        <v>0</v>
      </c>
      <c r="I122" s="180">
        <f>TRUNC(SUM(G122:H122),2)</f>
        <v>0</v>
      </c>
      <c r="J122" s="180">
        <f>TRUNC(E122*G122,2)</f>
        <v>0</v>
      </c>
      <c r="K122" s="180">
        <f>TRUNC(E122*H122,2)</f>
        <v>0</v>
      </c>
      <c r="L122" s="181">
        <f>TRUNC(SUM(J122,K122),2)</f>
        <v>0</v>
      </c>
      <c r="M122" s="22"/>
      <c r="N122" s="10"/>
    </row>
    <row r="123" spans="1:14" s="1" customFormat="1" ht="18" customHeight="1" x14ac:dyDescent="0.2">
      <c r="A123" s="168"/>
      <c r="B123" s="171"/>
      <c r="C123" s="144" t="s">
        <v>347</v>
      </c>
      <c r="D123" s="190" t="s">
        <v>348</v>
      </c>
      <c r="E123" s="97">
        <v>362.8</v>
      </c>
      <c r="F123" s="97" t="s">
        <v>10</v>
      </c>
      <c r="G123" s="180">
        <v>0</v>
      </c>
      <c r="H123" s="180">
        <v>0</v>
      </c>
      <c r="I123" s="180">
        <f>TRUNC(SUM(G123:H123),2)</f>
        <v>0</v>
      </c>
      <c r="J123" s="180">
        <f>TRUNC(E123*G123,2)</f>
        <v>0</v>
      </c>
      <c r="K123" s="180">
        <f>TRUNC(E123*H123,2)</f>
        <v>0</v>
      </c>
      <c r="L123" s="181">
        <f>TRUNC(SUM(J123,K123),2)</f>
        <v>0</v>
      </c>
      <c r="M123" s="22"/>
      <c r="N123" s="10"/>
    </row>
    <row r="124" spans="1:14" s="1" customFormat="1" ht="18.600000000000001" customHeight="1" x14ac:dyDescent="0.2">
      <c r="A124" s="168"/>
      <c r="B124" s="171"/>
      <c r="C124" s="144" t="s">
        <v>349</v>
      </c>
      <c r="D124" s="190" t="s">
        <v>350</v>
      </c>
      <c r="E124" s="97">
        <v>671.2</v>
      </c>
      <c r="F124" s="97" t="s">
        <v>10</v>
      </c>
      <c r="G124" s="180">
        <v>0</v>
      </c>
      <c r="H124" s="180">
        <v>0</v>
      </c>
      <c r="I124" s="180">
        <f>TRUNC(SUM(G124:H124),2)</f>
        <v>0</v>
      </c>
      <c r="J124" s="180">
        <f>TRUNC(E124*G124,2)</f>
        <v>0</v>
      </c>
      <c r="K124" s="180">
        <f>TRUNC(E124*H124,2)</f>
        <v>0</v>
      </c>
      <c r="L124" s="181">
        <f>TRUNC(SUM(J124,K124),2)</f>
        <v>0</v>
      </c>
      <c r="M124" s="22"/>
      <c r="N124" s="10"/>
    </row>
    <row r="125" spans="1:14" s="10" customFormat="1" ht="9" customHeight="1" x14ac:dyDescent="0.2">
      <c r="A125" s="167"/>
      <c r="B125" s="167"/>
      <c r="C125" s="191"/>
      <c r="D125" s="192" t="s">
        <v>12</v>
      </c>
      <c r="E125" s="193"/>
      <c r="F125" s="194"/>
      <c r="G125" s="195"/>
      <c r="H125" s="195"/>
      <c r="I125" s="195"/>
      <c r="J125" s="196">
        <f>SUM(J114:J124)</f>
        <v>0</v>
      </c>
      <c r="K125" s="196">
        <f>SUM(K114:K124)</f>
        <v>0</v>
      </c>
      <c r="L125" s="197"/>
      <c r="M125" s="22"/>
    </row>
    <row r="126" spans="1:14" s="10" customFormat="1" ht="9.6" x14ac:dyDescent="0.2">
      <c r="A126" s="167"/>
      <c r="B126" s="167"/>
      <c r="C126" s="198"/>
      <c r="D126" s="199"/>
      <c r="E126" s="200"/>
      <c r="F126" s="201"/>
      <c r="G126" s="202"/>
      <c r="H126" s="202"/>
      <c r="I126" s="202"/>
      <c r="J126" s="203"/>
      <c r="K126" s="203">
        <f>SUM(J125:K125)</f>
        <v>0</v>
      </c>
      <c r="L126" s="204"/>
      <c r="M126" s="22"/>
    </row>
    <row r="127" spans="1:14" s="10" customFormat="1" ht="9" customHeight="1" x14ac:dyDescent="0.2">
      <c r="A127" s="167"/>
      <c r="B127" s="167"/>
      <c r="C127" s="186">
        <v>6</v>
      </c>
      <c r="D127" s="187" t="s">
        <v>193</v>
      </c>
      <c r="E127" s="188"/>
      <c r="F127" s="188"/>
      <c r="G127" s="187"/>
      <c r="H127" s="187"/>
      <c r="I127" s="187"/>
      <c r="J127" s="187"/>
      <c r="K127" s="187"/>
      <c r="L127" s="189">
        <f>SUM(L128:L131)</f>
        <v>0</v>
      </c>
      <c r="M127" s="22"/>
    </row>
    <row r="128" spans="1:14" s="1" customFormat="1" ht="18.600000000000001" customHeight="1" x14ac:dyDescent="0.2">
      <c r="A128" s="168"/>
      <c r="B128" s="171"/>
      <c r="C128" s="144" t="s">
        <v>351</v>
      </c>
      <c r="D128" s="190" t="s">
        <v>122</v>
      </c>
      <c r="E128" s="97">
        <v>130.65</v>
      </c>
      <c r="F128" s="97" t="s">
        <v>11</v>
      </c>
      <c r="G128" s="180">
        <v>0</v>
      </c>
      <c r="H128" s="180">
        <v>0</v>
      </c>
      <c r="I128" s="180">
        <f t="shared" ref="I128:I131" si="53">TRUNC(SUM(G128:H128),2)</f>
        <v>0</v>
      </c>
      <c r="J128" s="180">
        <f t="shared" ref="J128:J131" si="54">TRUNC(E128*G128,2)</f>
        <v>0</v>
      </c>
      <c r="K128" s="180">
        <f t="shared" ref="K128:K131" si="55">TRUNC(E128*H128,2)</f>
        <v>0</v>
      </c>
      <c r="L128" s="181">
        <f t="shared" ref="L128:L131" si="56">TRUNC(SUM(J128,K128),2)</f>
        <v>0</v>
      </c>
      <c r="M128" s="22"/>
      <c r="N128" s="10"/>
    </row>
    <row r="129" spans="1:14" s="1" customFormat="1" ht="18.600000000000001" customHeight="1" x14ac:dyDescent="0.2">
      <c r="A129" s="168"/>
      <c r="B129" s="171"/>
      <c r="C129" s="144" t="s">
        <v>352</v>
      </c>
      <c r="D129" s="190" t="s">
        <v>123</v>
      </c>
      <c r="E129" s="97">
        <v>130.65</v>
      </c>
      <c r="F129" s="97" t="s">
        <v>11</v>
      </c>
      <c r="G129" s="180">
        <v>0</v>
      </c>
      <c r="H129" s="180">
        <v>0</v>
      </c>
      <c r="I129" s="180">
        <f t="shared" si="53"/>
        <v>0</v>
      </c>
      <c r="J129" s="180">
        <f t="shared" si="54"/>
        <v>0</v>
      </c>
      <c r="K129" s="180">
        <f t="shared" si="55"/>
        <v>0</v>
      </c>
      <c r="L129" s="181">
        <f t="shared" si="56"/>
        <v>0</v>
      </c>
      <c r="M129" s="22"/>
      <c r="N129" s="10"/>
    </row>
    <row r="130" spans="1:14" s="1" customFormat="1" ht="18.600000000000001" customHeight="1" x14ac:dyDescent="0.2">
      <c r="A130" s="168"/>
      <c r="B130" s="171"/>
      <c r="C130" s="144" t="s">
        <v>353</v>
      </c>
      <c r="D130" s="190" t="s">
        <v>187</v>
      </c>
      <c r="E130" s="97">
        <v>352.5</v>
      </c>
      <c r="F130" s="97" t="s">
        <v>10</v>
      </c>
      <c r="G130" s="180">
        <v>0</v>
      </c>
      <c r="H130" s="180">
        <v>0</v>
      </c>
      <c r="I130" s="180">
        <f t="shared" si="53"/>
        <v>0</v>
      </c>
      <c r="J130" s="180">
        <f t="shared" si="54"/>
        <v>0</v>
      </c>
      <c r="K130" s="180">
        <f t="shared" si="55"/>
        <v>0</v>
      </c>
      <c r="L130" s="181">
        <f t="shared" si="56"/>
        <v>0</v>
      </c>
      <c r="M130" s="22"/>
      <c r="N130" s="10"/>
    </row>
    <row r="131" spans="1:14" s="1" customFormat="1" ht="18.600000000000001" customHeight="1" x14ac:dyDescent="0.2">
      <c r="A131" s="168"/>
      <c r="B131" s="171"/>
      <c r="C131" s="144" t="s">
        <v>354</v>
      </c>
      <c r="D131" s="190" t="s">
        <v>355</v>
      </c>
      <c r="E131" s="97">
        <v>352.5</v>
      </c>
      <c r="F131" s="97" t="s">
        <v>10</v>
      </c>
      <c r="G131" s="180">
        <v>0</v>
      </c>
      <c r="H131" s="180">
        <v>0</v>
      </c>
      <c r="I131" s="180">
        <f t="shared" si="53"/>
        <v>0</v>
      </c>
      <c r="J131" s="180">
        <f t="shared" si="54"/>
        <v>0</v>
      </c>
      <c r="K131" s="180">
        <f t="shared" si="55"/>
        <v>0</v>
      </c>
      <c r="L131" s="181">
        <f t="shared" si="56"/>
        <v>0</v>
      </c>
      <c r="M131" s="22"/>
      <c r="N131" s="10"/>
    </row>
    <row r="132" spans="1:14" s="10" customFormat="1" ht="9" customHeight="1" x14ac:dyDescent="0.2">
      <c r="A132" s="167"/>
      <c r="B132" s="167"/>
      <c r="C132" s="191"/>
      <c r="D132" s="192" t="s">
        <v>12</v>
      </c>
      <c r="E132" s="193"/>
      <c r="F132" s="194"/>
      <c r="G132" s="195"/>
      <c r="H132" s="195"/>
      <c r="I132" s="195"/>
      <c r="J132" s="196">
        <f>SUM(J128:J131)</f>
        <v>0</v>
      </c>
      <c r="K132" s="196">
        <f>SUM(K128:K131)</f>
        <v>0</v>
      </c>
      <c r="L132" s="197"/>
      <c r="M132" s="22"/>
    </row>
    <row r="133" spans="1:14" s="10" customFormat="1" ht="9.6" x14ac:dyDescent="0.2">
      <c r="A133" s="167"/>
      <c r="B133" s="167"/>
      <c r="C133" s="198"/>
      <c r="D133" s="199"/>
      <c r="E133" s="200"/>
      <c r="F133" s="201"/>
      <c r="G133" s="202"/>
      <c r="H133" s="202"/>
      <c r="I133" s="202"/>
      <c r="J133" s="203"/>
      <c r="K133" s="203">
        <f>SUM(J132:K132)</f>
        <v>0</v>
      </c>
      <c r="L133" s="204"/>
      <c r="M133" s="22"/>
    </row>
    <row r="134" spans="1:14" s="10" customFormat="1" ht="9.6" x14ac:dyDescent="0.2">
      <c r="A134" s="167"/>
      <c r="B134" s="167"/>
      <c r="C134" s="186">
        <v>7</v>
      </c>
      <c r="D134" s="187" t="s">
        <v>356</v>
      </c>
      <c r="E134" s="188"/>
      <c r="F134" s="188"/>
      <c r="G134" s="187"/>
      <c r="H134" s="187"/>
      <c r="I134" s="187"/>
      <c r="J134" s="187"/>
      <c r="K134" s="187"/>
      <c r="L134" s="189">
        <f>L135</f>
        <v>0</v>
      </c>
      <c r="M134" s="22"/>
    </row>
    <row r="135" spans="1:14" s="10" customFormat="1" ht="9" customHeight="1" x14ac:dyDescent="0.2">
      <c r="A135" s="167"/>
      <c r="B135" s="167"/>
      <c r="C135" s="186" t="s">
        <v>30</v>
      </c>
      <c r="D135" s="187" t="s">
        <v>357</v>
      </c>
      <c r="E135" s="188"/>
      <c r="F135" s="188"/>
      <c r="G135" s="187"/>
      <c r="H135" s="187"/>
      <c r="I135" s="187"/>
      <c r="J135" s="187"/>
      <c r="K135" s="187"/>
      <c r="L135" s="189">
        <f>SUM(L136:L138)</f>
        <v>0</v>
      </c>
      <c r="M135" s="22"/>
    </row>
    <row r="136" spans="1:14" s="1" customFormat="1" ht="18.600000000000001" customHeight="1" x14ac:dyDescent="0.2">
      <c r="A136" s="168"/>
      <c r="B136" s="171"/>
      <c r="C136" s="144" t="s">
        <v>117</v>
      </c>
      <c r="D136" s="190" t="s">
        <v>358</v>
      </c>
      <c r="E136" s="97">
        <v>6.72</v>
      </c>
      <c r="F136" s="97" t="s">
        <v>10</v>
      </c>
      <c r="G136" s="180">
        <v>0</v>
      </c>
      <c r="H136" s="180">
        <v>0</v>
      </c>
      <c r="I136" s="180">
        <f t="shared" ref="I136:I138" si="57">TRUNC(SUM(G136:H136),2)</f>
        <v>0</v>
      </c>
      <c r="J136" s="180">
        <f t="shared" ref="J136:J138" si="58">TRUNC(E136*G136,2)</f>
        <v>0</v>
      </c>
      <c r="K136" s="180">
        <f t="shared" ref="K136:K138" si="59">TRUNC(E136*H136,2)</f>
        <v>0</v>
      </c>
      <c r="L136" s="181">
        <f t="shared" ref="L136:L138" si="60">TRUNC(SUM(J136,K136),2)</f>
        <v>0</v>
      </c>
      <c r="M136" s="22"/>
      <c r="N136" s="10"/>
    </row>
    <row r="137" spans="1:14" s="1" customFormat="1" ht="18.600000000000001" customHeight="1" x14ac:dyDescent="0.2">
      <c r="A137" s="168"/>
      <c r="B137" s="171"/>
      <c r="C137" s="144" t="s">
        <v>119</v>
      </c>
      <c r="D137" s="190" t="s">
        <v>133</v>
      </c>
      <c r="E137" s="97">
        <v>2</v>
      </c>
      <c r="F137" s="97" t="s">
        <v>71</v>
      </c>
      <c r="G137" s="180">
        <v>0</v>
      </c>
      <c r="H137" s="180">
        <v>0</v>
      </c>
      <c r="I137" s="180">
        <f t="shared" si="57"/>
        <v>0</v>
      </c>
      <c r="J137" s="180">
        <f t="shared" si="58"/>
        <v>0</v>
      </c>
      <c r="K137" s="180">
        <f t="shared" si="59"/>
        <v>0</v>
      </c>
      <c r="L137" s="181">
        <f t="shared" si="60"/>
        <v>0</v>
      </c>
      <c r="M137" s="22"/>
      <c r="N137" s="10"/>
    </row>
    <row r="138" spans="1:14" s="1" customFormat="1" ht="18.600000000000001" customHeight="1" x14ac:dyDescent="0.2">
      <c r="A138" s="168"/>
      <c r="B138" s="171"/>
      <c r="C138" s="144" t="s">
        <v>120</v>
      </c>
      <c r="D138" s="190" t="s">
        <v>359</v>
      </c>
      <c r="E138" s="97">
        <v>2</v>
      </c>
      <c r="F138" s="97" t="s">
        <v>71</v>
      </c>
      <c r="G138" s="180">
        <v>0</v>
      </c>
      <c r="H138" s="180">
        <v>0</v>
      </c>
      <c r="I138" s="180">
        <f t="shared" si="57"/>
        <v>0</v>
      </c>
      <c r="J138" s="180">
        <f t="shared" si="58"/>
        <v>0</v>
      </c>
      <c r="K138" s="180">
        <f t="shared" si="59"/>
        <v>0</v>
      </c>
      <c r="L138" s="181">
        <f t="shared" si="60"/>
        <v>0</v>
      </c>
      <c r="M138" s="22"/>
      <c r="N138" s="10"/>
    </row>
    <row r="139" spans="1:14" s="10" customFormat="1" ht="9.6" x14ac:dyDescent="0.2">
      <c r="A139" s="167"/>
      <c r="B139" s="167"/>
      <c r="C139" s="191"/>
      <c r="D139" s="192" t="s">
        <v>12</v>
      </c>
      <c r="E139" s="193"/>
      <c r="F139" s="194"/>
      <c r="G139" s="195"/>
      <c r="H139" s="195"/>
      <c r="I139" s="195"/>
      <c r="J139" s="196">
        <f>SUM(J136:J138)</f>
        <v>0</v>
      </c>
      <c r="K139" s="196">
        <f>SUM(K136:K138)</f>
        <v>0</v>
      </c>
      <c r="L139" s="197"/>
      <c r="M139" s="22"/>
    </row>
    <row r="140" spans="1:14" s="10" customFormat="1" ht="9.6" x14ac:dyDescent="0.2">
      <c r="A140" s="167"/>
      <c r="B140" s="167"/>
      <c r="C140" s="198"/>
      <c r="D140" s="199"/>
      <c r="E140" s="200"/>
      <c r="F140" s="201"/>
      <c r="G140" s="202"/>
      <c r="H140" s="202"/>
      <c r="I140" s="202"/>
      <c r="J140" s="203"/>
      <c r="K140" s="203">
        <f>SUM(J139:K139)</f>
        <v>0</v>
      </c>
      <c r="L140" s="204"/>
      <c r="M140" s="22"/>
    </row>
    <row r="141" spans="1:14" s="10" customFormat="1" ht="9" customHeight="1" x14ac:dyDescent="0.2">
      <c r="A141" s="167"/>
      <c r="B141" s="167"/>
      <c r="C141" s="186">
        <v>8</v>
      </c>
      <c r="D141" s="187" t="s">
        <v>360</v>
      </c>
      <c r="E141" s="188"/>
      <c r="F141" s="188"/>
      <c r="G141" s="187"/>
      <c r="H141" s="187"/>
      <c r="I141" s="187"/>
      <c r="J141" s="187"/>
      <c r="K141" s="187"/>
      <c r="L141" s="189">
        <f>SUM(L142:L161)</f>
        <v>0</v>
      </c>
      <c r="M141" s="22"/>
    </row>
    <row r="142" spans="1:14" s="1" customFormat="1" ht="18.600000000000001" customHeight="1" x14ac:dyDescent="0.2">
      <c r="A142" s="168"/>
      <c r="B142" s="171"/>
      <c r="C142" s="144" t="s">
        <v>124</v>
      </c>
      <c r="D142" s="190" t="s">
        <v>136</v>
      </c>
      <c r="E142" s="97">
        <v>94.1</v>
      </c>
      <c r="F142" s="97" t="s">
        <v>11</v>
      </c>
      <c r="G142" s="180">
        <v>0</v>
      </c>
      <c r="H142" s="180">
        <v>0</v>
      </c>
      <c r="I142" s="180">
        <f t="shared" ref="I142:I161" si="61">TRUNC(SUM(G142:H142),2)</f>
        <v>0</v>
      </c>
      <c r="J142" s="180">
        <f t="shared" ref="J142:J161" si="62">TRUNC(E142*G142,2)</f>
        <v>0</v>
      </c>
      <c r="K142" s="180">
        <f t="shared" ref="K142:K161" si="63">TRUNC(E142*H142,2)</f>
        <v>0</v>
      </c>
      <c r="L142" s="181">
        <f t="shared" ref="L142:L161" si="64">TRUNC(SUM(J142,K142),2)</f>
        <v>0</v>
      </c>
      <c r="M142" s="22"/>
      <c r="N142" s="10"/>
    </row>
    <row r="143" spans="1:14" s="1" customFormat="1" ht="18.600000000000001" customHeight="1" x14ac:dyDescent="0.2">
      <c r="A143" s="168"/>
      <c r="B143" s="171"/>
      <c r="C143" s="144" t="s">
        <v>125</v>
      </c>
      <c r="D143" s="190" t="s">
        <v>137</v>
      </c>
      <c r="E143" s="97">
        <v>39.200000000000003</v>
      </c>
      <c r="F143" s="97" t="s">
        <v>11</v>
      </c>
      <c r="G143" s="180">
        <v>0</v>
      </c>
      <c r="H143" s="180">
        <v>0</v>
      </c>
      <c r="I143" s="180">
        <f t="shared" si="61"/>
        <v>0</v>
      </c>
      <c r="J143" s="180">
        <f t="shared" si="62"/>
        <v>0</v>
      </c>
      <c r="K143" s="180">
        <f t="shared" si="63"/>
        <v>0</v>
      </c>
      <c r="L143" s="181">
        <f t="shared" si="64"/>
        <v>0</v>
      </c>
      <c r="M143" s="22"/>
      <c r="N143" s="10"/>
    </row>
    <row r="144" spans="1:14" s="1" customFormat="1" ht="18.600000000000001" customHeight="1" x14ac:dyDescent="0.2">
      <c r="A144" s="168"/>
      <c r="B144" s="171"/>
      <c r="C144" s="144" t="s">
        <v>188</v>
      </c>
      <c r="D144" s="190" t="s">
        <v>361</v>
      </c>
      <c r="E144" s="97">
        <v>6.1</v>
      </c>
      <c r="F144" s="97" t="s">
        <v>11</v>
      </c>
      <c r="G144" s="180">
        <v>0</v>
      </c>
      <c r="H144" s="180">
        <v>0</v>
      </c>
      <c r="I144" s="180">
        <f t="shared" si="61"/>
        <v>0</v>
      </c>
      <c r="J144" s="180">
        <f t="shared" si="62"/>
        <v>0</v>
      </c>
      <c r="K144" s="180">
        <f t="shared" si="63"/>
        <v>0</v>
      </c>
      <c r="L144" s="181">
        <f t="shared" si="64"/>
        <v>0</v>
      </c>
      <c r="M144" s="22"/>
      <c r="N144" s="10"/>
    </row>
    <row r="145" spans="1:14" s="1" customFormat="1" ht="18.600000000000001" customHeight="1" x14ac:dyDescent="0.2">
      <c r="A145" s="168"/>
      <c r="B145" s="171"/>
      <c r="C145" s="144" t="s">
        <v>362</v>
      </c>
      <c r="D145" s="190" t="s">
        <v>139</v>
      </c>
      <c r="E145" s="97">
        <v>4</v>
      </c>
      <c r="F145" s="97" t="s">
        <v>71</v>
      </c>
      <c r="G145" s="180">
        <v>0</v>
      </c>
      <c r="H145" s="180">
        <v>0</v>
      </c>
      <c r="I145" s="180">
        <f t="shared" si="61"/>
        <v>0</v>
      </c>
      <c r="J145" s="180">
        <f t="shared" si="62"/>
        <v>0</v>
      </c>
      <c r="K145" s="180">
        <f t="shared" si="63"/>
        <v>0</v>
      </c>
      <c r="L145" s="181">
        <f t="shared" si="64"/>
        <v>0</v>
      </c>
      <c r="M145" s="22"/>
      <c r="N145" s="10"/>
    </row>
    <row r="146" spans="1:14" s="1" customFormat="1" ht="18.600000000000001" customHeight="1" x14ac:dyDescent="0.2">
      <c r="A146" s="168"/>
      <c r="B146" s="171"/>
      <c r="C146" s="144" t="s">
        <v>363</v>
      </c>
      <c r="D146" s="190" t="s">
        <v>138</v>
      </c>
      <c r="E146" s="97">
        <v>7</v>
      </c>
      <c r="F146" s="97" t="s">
        <v>71</v>
      </c>
      <c r="G146" s="180">
        <v>0</v>
      </c>
      <c r="H146" s="180">
        <v>0</v>
      </c>
      <c r="I146" s="180">
        <f t="shared" si="61"/>
        <v>0</v>
      </c>
      <c r="J146" s="180">
        <f t="shared" si="62"/>
        <v>0</v>
      </c>
      <c r="K146" s="180">
        <f t="shared" si="63"/>
        <v>0</v>
      </c>
      <c r="L146" s="181">
        <f t="shared" si="64"/>
        <v>0</v>
      </c>
      <c r="M146" s="22"/>
      <c r="N146" s="10"/>
    </row>
    <row r="147" spans="1:14" s="1" customFormat="1" ht="18.600000000000001" customHeight="1" x14ac:dyDescent="0.2">
      <c r="A147" s="168"/>
      <c r="B147" s="171"/>
      <c r="C147" s="144" t="s">
        <v>364</v>
      </c>
      <c r="D147" s="190" t="s">
        <v>140</v>
      </c>
      <c r="E147" s="97">
        <v>1</v>
      </c>
      <c r="F147" s="97" t="s">
        <v>71</v>
      </c>
      <c r="G147" s="180">
        <v>0</v>
      </c>
      <c r="H147" s="180">
        <v>0</v>
      </c>
      <c r="I147" s="180">
        <f t="shared" si="61"/>
        <v>0</v>
      </c>
      <c r="J147" s="180">
        <f t="shared" si="62"/>
        <v>0</v>
      </c>
      <c r="K147" s="180">
        <f t="shared" si="63"/>
        <v>0</v>
      </c>
      <c r="L147" s="181">
        <f t="shared" si="64"/>
        <v>0</v>
      </c>
      <c r="M147" s="22"/>
      <c r="N147" s="10"/>
    </row>
    <row r="148" spans="1:14" s="1" customFormat="1" ht="18.600000000000001" customHeight="1" x14ac:dyDescent="0.2">
      <c r="A148" s="168"/>
      <c r="B148" s="171"/>
      <c r="C148" s="144" t="s">
        <v>365</v>
      </c>
      <c r="D148" s="190" t="s">
        <v>189</v>
      </c>
      <c r="E148" s="97">
        <v>1</v>
      </c>
      <c r="F148" s="97" t="s">
        <v>71</v>
      </c>
      <c r="G148" s="180">
        <v>0</v>
      </c>
      <c r="H148" s="180">
        <v>0</v>
      </c>
      <c r="I148" s="180">
        <f t="shared" si="61"/>
        <v>0</v>
      </c>
      <c r="J148" s="180">
        <f t="shared" si="62"/>
        <v>0</v>
      </c>
      <c r="K148" s="180">
        <f t="shared" si="63"/>
        <v>0</v>
      </c>
      <c r="L148" s="181">
        <f t="shared" si="64"/>
        <v>0</v>
      </c>
      <c r="M148" s="22"/>
      <c r="N148" s="10"/>
    </row>
    <row r="149" spans="1:14" s="1" customFormat="1" ht="18.600000000000001" customHeight="1" x14ac:dyDescent="0.2">
      <c r="A149" s="168"/>
      <c r="B149" s="171"/>
      <c r="C149" s="144" t="s">
        <v>366</v>
      </c>
      <c r="D149" s="190" t="s">
        <v>367</v>
      </c>
      <c r="E149" s="97">
        <v>1</v>
      </c>
      <c r="F149" s="97" t="s">
        <v>71</v>
      </c>
      <c r="G149" s="180">
        <v>0</v>
      </c>
      <c r="H149" s="180">
        <v>0</v>
      </c>
      <c r="I149" s="180">
        <f t="shared" si="61"/>
        <v>0</v>
      </c>
      <c r="J149" s="180">
        <f t="shared" si="62"/>
        <v>0</v>
      </c>
      <c r="K149" s="180">
        <f t="shared" si="63"/>
        <v>0</v>
      </c>
      <c r="L149" s="181">
        <f t="shared" si="64"/>
        <v>0</v>
      </c>
      <c r="M149" s="22"/>
      <c r="N149" s="10"/>
    </row>
    <row r="150" spans="1:14" s="1" customFormat="1" ht="18.600000000000001" customHeight="1" x14ac:dyDescent="0.2">
      <c r="A150" s="168"/>
      <c r="B150" s="171"/>
      <c r="C150" s="144" t="s">
        <v>368</v>
      </c>
      <c r="D150" s="190" t="s">
        <v>190</v>
      </c>
      <c r="E150" s="97">
        <v>1</v>
      </c>
      <c r="F150" s="97" t="s">
        <v>71</v>
      </c>
      <c r="G150" s="180">
        <v>0</v>
      </c>
      <c r="H150" s="180">
        <v>0</v>
      </c>
      <c r="I150" s="180">
        <f t="shared" si="61"/>
        <v>0</v>
      </c>
      <c r="J150" s="180">
        <f t="shared" si="62"/>
        <v>0</v>
      </c>
      <c r="K150" s="180">
        <f t="shared" si="63"/>
        <v>0</v>
      </c>
      <c r="L150" s="181">
        <f t="shared" si="64"/>
        <v>0</v>
      </c>
      <c r="M150" s="22"/>
      <c r="N150" s="10"/>
    </row>
    <row r="151" spans="1:14" s="1" customFormat="1" ht="18.600000000000001" customHeight="1" x14ac:dyDescent="0.2">
      <c r="A151" s="168"/>
      <c r="B151" s="171"/>
      <c r="C151" s="144" t="s">
        <v>369</v>
      </c>
      <c r="D151" s="190" t="s">
        <v>194</v>
      </c>
      <c r="E151" s="97">
        <v>1</v>
      </c>
      <c r="F151" s="97" t="s">
        <v>71</v>
      </c>
      <c r="G151" s="180">
        <v>0</v>
      </c>
      <c r="H151" s="180">
        <v>0</v>
      </c>
      <c r="I151" s="180">
        <f t="shared" si="61"/>
        <v>0</v>
      </c>
      <c r="J151" s="180">
        <f t="shared" si="62"/>
        <v>0</v>
      </c>
      <c r="K151" s="180">
        <f t="shared" si="63"/>
        <v>0</v>
      </c>
      <c r="L151" s="181">
        <f t="shared" si="64"/>
        <v>0</v>
      </c>
      <c r="M151" s="22"/>
      <c r="N151" s="10"/>
    </row>
    <row r="152" spans="1:14" s="1" customFormat="1" ht="18.600000000000001" customHeight="1" x14ac:dyDescent="0.2">
      <c r="A152" s="168"/>
      <c r="B152" s="171"/>
      <c r="C152" s="144" t="s">
        <v>370</v>
      </c>
      <c r="D152" s="190" t="s">
        <v>371</v>
      </c>
      <c r="E152" s="97">
        <v>3</v>
      </c>
      <c r="F152" s="97" t="s">
        <v>71</v>
      </c>
      <c r="G152" s="180">
        <v>0</v>
      </c>
      <c r="H152" s="180">
        <v>0</v>
      </c>
      <c r="I152" s="180">
        <f t="shared" si="61"/>
        <v>0</v>
      </c>
      <c r="J152" s="180">
        <f t="shared" si="62"/>
        <v>0</v>
      </c>
      <c r="K152" s="180">
        <f t="shared" si="63"/>
        <v>0</v>
      </c>
      <c r="L152" s="181">
        <f t="shared" si="64"/>
        <v>0</v>
      </c>
      <c r="M152" s="22"/>
      <c r="N152" s="10"/>
    </row>
    <row r="153" spans="1:14" s="1" customFormat="1" ht="18.600000000000001" customHeight="1" x14ac:dyDescent="0.2">
      <c r="A153" s="168"/>
      <c r="B153" s="171"/>
      <c r="C153" s="144" t="s">
        <v>372</v>
      </c>
      <c r="D153" s="190" t="s">
        <v>141</v>
      </c>
      <c r="E153" s="97">
        <v>34.85</v>
      </c>
      <c r="F153" s="97" t="s">
        <v>39</v>
      </c>
      <c r="G153" s="180">
        <v>0</v>
      </c>
      <c r="H153" s="180">
        <v>0</v>
      </c>
      <c r="I153" s="180">
        <f t="shared" si="61"/>
        <v>0</v>
      </c>
      <c r="J153" s="180">
        <f t="shared" si="62"/>
        <v>0</v>
      </c>
      <c r="K153" s="180">
        <f t="shared" si="63"/>
        <v>0</v>
      </c>
      <c r="L153" s="181">
        <f t="shared" si="64"/>
        <v>0</v>
      </c>
      <c r="M153" s="22"/>
      <c r="N153" s="10"/>
    </row>
    <row r="154" spans="1:14" s="1" customFormat="1" ht="18.600000000000001" customHeight="1" x14ac:dyDescent="0.2">
      <c r="A154" s="168"/>
      <c r="B154" s="171"/>
      <c r="C154" s="144" t="s">
        <v>373</v>
      </c>
      <c r="D154" s="190" t="s">
        <v>142</v>
      </c>
      <c r="E154" s="97">
        <v>33.36</v>
      </c>
      <c r="F154" s="97" t="s">
        <v>39</v>
      </c>
      <c r="G154" s="180">
        <v>0</v>
      </c>
      <c r="H154" s="180">
        <v>0</v>
      </c>
      <c r="I154" s="180">
        <f t="shared" si="61"/>
        <v>0</v>
      </c>
      <c r="J154" s="180">
        <f t="shared" si="62"/>
        <v>0</v>
      </c>
      <c r="K154" s="180">
        <f t="shared" si="63"/>
        <v>0</v>
      </c>
      <c r="L154" s="181">
        <f t="shared" si="64"/>
        <v>0</v>
      </c>
      <c r="M154" s="22"/>
      <c r="N154" s="10"/>
    </row>
    <row r="155" spans="1:14" s="1" customFormat="1" ht="18.600000000000001" customHeight="1" x14ac:dyDescent="0.2">
      <c r="A155" s="168"/>
      <c r="B155" s="171"/>
      <c r="C155" s="144" t="s">
        <v>374</v>
      </c>
      <c r="D155" s="190" t="s">
        <v>143</v>
      </c>
      <c r="E155" s="97">
        <v>4.2</v>
      </c>
      <c r="F155" s="97" t="s">
        <v>39</v>
      </c>
      <c r="G155" s="180">
        <v>0</v>
      </c>
      <c r="H155" s="180">
        <v>0</v>
      </c>
      <c r="I155" s="180">
        <f t="shared" si="61"/>
        <v>0</v>
      </c>
      <c r="J155" s="180">
        <f t="shared" si="62"/>
        <v>0</v>
      </c>
      <c r="K155" s="180">
        <f t="shared" si="63"/>
        <v>0</v>
      </c>
      <c r="L155" s="181">
        <f t="shared" si="64"/>
        <v>0</v>
      </c>
      <c r="M155" s="22"/>
      <c r="N155" s="10"/>
    </row>
    <row r="156" spans="1:14" s="1" customFormat="1" ht="18.600000000000001" customHeight="1" x14ac:dyDescent="0.2">
      <c r="A156" s="168"/>
      <c r="B156" s="171"/>
      <c r="C156" s="144" t="s">
        <v>375</v>
      </c>
      <c r="D156" s="190" t="s">
        <v>259</v>
      </c>
      <c r="E156" s="97">
        <v>1.49</v>
      </c>
      <c r="F156" s="97" t="s">
        <v>39</v>
      </c>
      <c r="G156" s="180">
        <v>0</v>
      </c>
      <c r="H156" s="180">
        <v>0</v>
      </c>
      <c r="I156" s="180">
        <f t="shared" si="61"/>
        <v>0</v>
      </c>
      <c r="J156" s="180">
        <f t="shared" si="62"/>
        <v>0</v>
      </c>
      <c r="K156" s="180">
        <f t="shared" si="63"/>
        <v>0</v>
      </c>
      <c r="L156" s="181">
        <f t="shared" si="64"/>
        <v>0</v>
      </c>
      <c r="M156" s="22"/>
      <c r="N156" s="10"/>
    </row>
    <row r="157" spans="1:14" s="1" customFormat="1" ht="18.600000000000001" customHeight="1" x14ac:dyDescent="0.2">
      <c r="A157" s="168"/>
      <c r="B157" s="171"/>
      <c r="C157" s="144" t="s">
        <v>376</v>
      </c>
      <c r="D157" s="190" t="s">
        <v>105</v>
      </c>
      <c r="E157" s="97">
        <v>44.7</v>
      </c>
      <c r="F157" s="97" t="s">
        <v>106</v>
      </c>
      <c r="G157" s="180">
        <v>0</v>
      </c>
      <c r="H157" s="180">
        <v>0</v>
      </c>
      <c r="I157" s="180">
        <f t="shared" si="61"/>
        <v>0</v>
      </c>
      <c r="J157" s="180">
        <f t="shared" si="62"/>
        <v>0</v>
      </c>
      <c r="K157" s="180">
        <f t="shared" si="63"/>
        <v>0</v>
      </c>
      <c r="L157" s="181">
        <f t="shared" si="64"/>
        <v>0</v>
      </c>
      <c r="M157" s="22"/>
      <c r="N157" s="10"/>
    </row>
    <row r="158" spans="1:14" s="1" customFormat="1" ht="18.600000000000001" customHeight="1" x14ac:dyDescent="0.2">
      <c r="A158" s="168"/>
      <c r="B158" s="171"/>
      <c r="C158" s="144" t="s">
        <v>377</v>
      </c>
      <c r="D158" s="190" t="s">
        <v>195</v>
      </c>
      <c r="E158" s="97">
        <v>3</v>
      </c>
      <c r="F158" s="97" t="s">
        <v>71</v>
      </c>
      <c r="G158" s="180">
        <v>0</v>
      </c>
      <c r="H158" s="180">
        <v>0</v>
      </c>
      <c r="I158" s="180">
        <f t="shared" si="61"/>
        <v>0</v>
      </c>
      <c r="J158" s="180">
        <f t="shared" si="62"/>
        <v>0</v>
      </c>
      <c r="K158" s="180">
        <f t="shared" si="63"/>
        <v>0</v>
      </c>
      <c r="L158" s="181">
        <f t="shared" si="64"/>
        <v>0</v>
      </c>
      <c r="M158" s="22"/>
      <c r="N158" s="10"/>
    </row>
    <row r="159" spans="1:14" s="1" customFormat="1" ht="18.600000000000001" customHeight="1" x14ac:dyDescent="0.2">
      <c r="A159" s="168"/>
      <c r="B159" s="171"/>
      <c r="C159" s="144" t="s">
        <v>378</v>
      </c>
      <c r="D159" s="190" t="s">
        <v>196</v>
      </c>
      <c r="E159" s="97">
        <v>5</v>
      </c>
      <c r="F159" s="97" t="s">
        <v>71</v>
      </c>
      <c r="G159" s="180">
        <v>0</v>
      </c>
      <c r="H159" s="180">
        <v>0</v>
      </c>
      <c r="I159" s="180">
        <f t="shared" si="61"/>
        <v>0</v>
      </c>
      <c r="J159" s="180">
        <f t="shared" si="62"/>
        <v>0</v>
      </c>
      <c r="K159" s="180">
        <f t="shared" si="63"/>
        <v>0</v>
      </c>
      <c r="L159" s="181">
        <f t="shared" si="64"/>
        <v>0</v>
      </c>
      <c r="M159" s="22"/>
      <c r="N159" s="10"/>
    </row>
    <row r="160" spans="1:14" s="1" customFormat="1" ht="18" customHeight="1" x14ac:dyDescent="0.2">
      <c r="A160" s="168"/>
      <c r="B160" s="171"/>
      <c r="C160" s="144" t="s">
        <v>379</v>
      </c>
      <c r="D160" s="190" t="s">
        <v>197</v>
      </c>
      <c r="E160" s="97">
        <v>1</v>
      </c>
      <c r="F160" s="97" t="s">
        <v>71</v>
      </c>
      <c r="G160" s="180">
        <v>0</v>
      </c>
      <c r="H160" s="180">
        <v>0</v>
      </c>
      <c r="I160" s="180">
        <f t="shared" si="61"/>
        <v>0</v>
      </c>
      <c r="J160" s="180">
        <f t="shared" si="62"/>
        <v>0</v>
      </c>
      <c r="K160" s="180">
        <f t="shared" si="63"/>
        <v>0</v>
      </c>
      <c r="L160" s="181">
        <f t="shared" si="64"/>
        <v>0</v>
      </c>
      <c r="M160" s="22"/>
      <c r="N160" s="10"/>
    </row>
    <row r="161" spans="1:14" s="1" customFormat="1" ht="18.600000000000001" customHeight="1" x14ac:dyDescent="0.2">
      <c r="A161" s="168"/>
      <c r="B161" s="171"/>
      <c r="C161" s="144" t="s">
        <v>380</v>
      </c>
      <c r="D161" s="190" t="s">
        <v>381</v>
      </c>
      <c r="E161" s="97">
        <v>49.88</v>
      </c>
      <c r="F161" s="97" t="s">
        <v>11</v>
      </c>
      <c r="G161" s="180">
        <v>0</v>
      </c>
      <c r="H161" s="180">
        <v>0</v>
      </c>
      <c r="I161" s="180">
        <f t="shared" si="61"/>
        <v>0</v>
      </c>
      <c r="J161" s="180">
        <f t="shared" si="62"/>
        <v>0</v>
      </c>
      <c r="K161" s="180">
        <f t="shared" si="63"/>
        <v>0</v>
      </c>
      <c r="L161" s="181">
        <f t="shared" si="64"/>
        <v>0</v>
      </c>
      <c r="M161" s="22"/>
      <c r="N161" s="10"/>
    </row>
    <row r="162" spans="1:14" s="10" customFormat="1" ht="9.6" x14ac:dyDescent="0.2">
      <c r="A162" s="167"/>
      <c r="B162" s="167"/>
      <c r="C162" s="191"/>
      <c r="D162" s="192" t="s">
        <v>12</v>
      </c>
      <c r="E162" s="193"/>
      <c r="F162" s="194"/>
      <c r="G162" s="195"/>
      <c r="H162" s="195"/>
      <c r="I162" s="195"/>
      <c r="J162" s="196">
        <f>SUM(J142:J161)</f>
        <v>0</v>
      </c>
      <c r="K162" s="196">
        <f>SUM(K142:K161)</f>
        <v>0</v>
      </c>
      <c r="L162" s="197"/>
      <c r="M162" s="22"/>
    </row>
    <row r="163" spans="1:14" s="10" customFormat="1" ht="9.6" x14ac:dyDescent="0.2">
      <c r="A163" s="167"/>
      <c r="B163" s="167"/>
      <c r="C163" s="198"/>
      <c r="D163" s="199"/>
      <c r="E163" s="200"/>
      <c r="F163" s="201"/>
      <c r="G163" s="202"/>
      <c r="H163" s="202"/>
      <c r="I163" s="202"/>
      <c r="J163" s="203"/>
      <c r="K163" s="203">
        <f>SUM(J162:K162)</f>
        <v>0</v>
      </c>
      <c r="L163" s="204"/>
      <c r="M163" s="22"/>
    </row>
    <row r="164" spans="1:14" s="10" customFormat="1" ht="9" customHeight="1" x14ac:dyDescent="0.2">
      <c r="A164" s="167"/>
      <c r="B164" s="167"/>
      <c r="C164" s="186">
        <v>9</v>
      </c>
      <c r="D164" s="187" t="s">
        <v>145</v>
      </c>
      <c r="E164" s="188"/>
      <c r="F164" s="188"/>
      <c r="G164" s="187"/>
      <c r="H164" s="187"/>
      <c r="I164" s="187"/>
      <c r="J164" s="187"/>
      <c r="K164" s="187"/>
      <c r="L164" s="189">
        <f>SUM(L165:L200)</f>
        <v>0</v>
      </c>
      <c r="M164" s="22"/>
    </row>
    <row r="165" spans="1:14" s="1" customFormat="1" ht="18" customHeight="1" x14ac:dyDescent="0.2">
      <c r="A165" s="168"/>
      <c r="B165" s="171"/>
      <c r="C165" s="144" t="s">
        <v>127</v>
      </c>
      <c r="D165" s="190" t="s">
        <v>191</v>
      </c>
      <c r="E165" s="97">
        <v>584.79999999999995</v>
      </c>
      <c r="F165" s="97" t="s">
        <v>11</v>
      </c>
      <c r="G165" s="180">
        <v>0</v>
      </c>
      <c r="H165" s="180">
        <v>0</v>
      </c>
      <c r="I165" s="180">
        <f>TRUNC(SUM(G165:H165),2)</f>
        <v>0</v>
      </c>
      <c r="J165" s="180">
        <f>TRUNC(E165*G165,2)</f>
        <v>0</v>
      </c>
      <c r="K165" s="180">
        <f>TRUNC(E165*H165,2)</f>
        <v>0</v>
      </c>
      <c r="L165" s="181">
        <f>TRUNC(SUM(J165,K165),2)</f>
        <v>0</v>
      </c>
      <c r="M165" s="22"/>
      <c r="N165" s="10"/>
    </row>
    <row r="166" spans="1:14" s="1" customFormat="1" ht="18" customHeight="1" x14ac:dyDescent="0.2">
      <c r="A166" s="168"/>
      <c r="B166" s="171"/>
      <c r="C166" s="144" t="s">
        <v>128</v>
      </c>
      <c r="D166" s="190" t="s">
        <v>159</v>
      </c>
      <c r="E166" s="97">
        <v>590.79999999999995</v>
      </c>
      <c r="F166" s="97" t="s">
        <v>11</v>
      </c>
      <c r="G166" s="180">
        <v>0</v>
      </c>
      <c r="H166" s="180">
        <v>0</v>
      </c>
      <c r="I166" s="180">
        <f>TRUNC(SUM(G166:H166),2)</f>
        <v>0</v>
      </c>
      <c r="J166" s="180">
        <f>TRUNC(E166*G166,2)</f>
        <v>0</v>
      </c>
      <c r="K166" s="180">
        <f>TRUNC(E166*H166,2)</f>
        <v>0</v>
      </c>
      <c r="L166" s="181">
        <f>TRUNC(SUM(J166,K166),2)</f>
        <v>0</v>
      </c>
      <c r="M166" s="22"/>
      <c r="N166" s="10"/>
    </row>
    <row r="167" spans="1:14" s="1" customFormat="1" ht="18" customHeight="1" x14ac:dyDescent="0.2">
      <c r="A167" s="168"/>
      <c r="B167" s="171"/>
      <c r="C167" s="144" t="s">
        <v>129</v>
      </c>
      <c r="D167" s="190" t="s">
        <v>160</v>
      </c>
      <c r="E167" s="97">
        <v>8.9</v>
      </c>
      <c r="F167" s="97" t="s">
        <v>11</v>
      </c>
      <c r="G167" s="180">
        <v>0</v>
      </c>
      <c r="H167" s="180">
        <v>0</v>
      </c>
      <c r="I167" s="180">
        <f>TRUNC(SUM(G167:H167),2)</f>
        <v>0</v>
      </c>
      <c r="J167" s="180">
        <f>TRUNC(E167*G167,2)</f>
        <v>0</v>
      </c>
      <c r="K167" s="180">
        <f>TRUNC(E167*H167,2)</f>
        <v>0</v>
      </c>
      <c r="L167" s="181">
        <f>TRUNC(SUM(J167,K167),2)</f>
        <v>0</v>
      </c>
      <c r="M167" s="22"/>
      <c r="N167" s="10"/>
    </row>
    <row r="168" spans="1:14" s="1" customFormat="1" ht="18" customHeight="1" x14ac:dyDescent="0.2">
      <c r="A168" s="168"/>
      <c r="B168" s="171"/>
      <c r="C168" s="144" t="s">
        <v>130</v>
      </c>
      <c r="D168" s="190" t="s">
        <v>382</v>
      </c>
      <c r="E168" s="97">
        <v>10</v>
      </c>
      <c r="F168" s="97" t="s">
        <v>71</v>
      </c>
      <c r="G168" s="180">
        <v>0</v>
      </c>
      <c r="H168" s="180">
        <v>0</v>
      </c>
      <c r="I168" s="180">
        <f>TRUNC(SUM(G168:H168),2)</f>
        <v>0</v>
      </c>
      <c r="J168" s="180">
        <f>TRUNC(E168*G168,2)</f>
        <v>0</v>
      </c>
      <c r="K168" s="180">
        <f>TRUNC(E168*H168,2)</f>
        <v>0</v>
      </c>
      <c r="L168" s="181">
        <f>TRUNC(SUM(J168,K168),2)</f>
        <v>0</v>
      </c>
      <c r="M168" s="22"/>
      <c r="N168" s="10"/>
    </row>
    <row r="169" spans="1:14" s="1" customFormat="1" ht="18" customHeight="1" x14ac:dyDescent="0.2">
      <c r="A169" s="168"/>
      <c r="B169" s="171"/>
      <c r="C169" s="144" t="s">
        <v>131</v>
      </c>
      <c r="D169" s="190" t="s">
        <v>383</v>
      </c>
      <c r="E169" s="97">
        <v>2</v>
      </c>
      <c r="F169" s="97" t="s">
        <v>71</v>
      </c>
      <c r="G169" s="180">
        <v>0</v>
      </c>
      <c r="H169" s="180">
        <v>0</v>
      </c>
      <c r="I169" s="180">
        <f>TRUNC(SUM(G169:H169),2)</f>
        <v>0</v>
      </c>
      <c r="J169" s="180">
        <f>TRUNC(E169*G169,2)</f>
        <v>0</v>
      </c>
      <c r="K169" s="180">
        <f>TRUNC(E169*H169,2)</f>
        <v>0</v>
      </c>
      <c r="L169" s="181">
        <f>TRUNC(SUM(J169,K169),2)</f>
        <v>0</v>
      </c>
      <c r="M169" s="22"/>
      <c r="N169" s="10"/>
    </row>
    <row r="170" spans="1:14" s="1" customFormat="1" ht="18" customHeight="1" x14ac:dyDescent="0.2">
      <c r="A170" s="168"/>
      <c r="B170" s="171"/>
      <c r="C170" s="144" t="s">
        <v>384</v>
      </c>
      <c r="D170" s="190" t="s">
        <v>385</v>
      </c>
      <c r="E170" s="97">
        <v>1</v>
      </c>
      <c r="F170" s="97" t="s">
        <v>71</v>
      </c>
      <c r="G170" s="180">
        <v>0</v>
      </c>
      <c r="H170" s="180">
        <v>0</v>
      </c>
      <c r="I170" s="180">
        <f t="shared" ref="I170:I171" si="65">TRUNC(SUM(G170:H170),2)</f>
        <v>0</v>
      </c>
      <c r="J170" s="180">
        <f t="shared" ref="J170:J171" si="66">TRUNC(E170*G170,2)</f>
        <v>0</v>
      </c>
      <c r="K170" s="180">
        <f t="shared" ref="K170:K171" si="67">TRUNC(E170*H170,2)</f>
        <v>0</v>
      </c>
      <c r="L170" s="181">
        <f t="shared" ref="L170:L171" si="68">TRUNC(SUM(J170,K170),2)</f>
        <v>0</v>
      </c>
      <c r="M170" s="22"/>
      <c r="N170" s="10"/>
    </row>
    <row r="171" spans="1:14" s="1" customFormat="1" ht="18" customHeight="1" x14ac:dyDescent="0.2">
      <c r="A171" s="168"/>
      <c r="B171" s="171"/>
      <c r="C171" s="144" t="s">
        <v>386</v>
      </c>
      <c r="D171" s="190" t="s">
        <v>165</v>
      </c>
      <c r="E171" s="97">
        <v>4</v>
      </c>
      <c r="F171" s="97" t="s">
        <v>71</v>
      </c>
      <c r="G171" s="180">
        <v>0</v>
      </c>
      <c r="H171" s="180">
        <v>0</v>
      </c>
      <c r="I171" s="180">
        <f t="shared" si="65"/>
        <v>0</v>
      </c>
      <c r="J171" s="180">
        <f t="shared" si="66"/>
        <v>0</v>
      </c>
      <c r="K171" s="180">
        <f t="shared" si="67"/>
        <v>0</v>
      </c>
      <c r="L171" s="181">
        <f t="shared" si="68"/>
        <v>0</v>
      </c>
      <c r="M171" s="22"/>
      <c r="N171" s="10"/>
    </row>
    <row r="172" spans="1:14" s="1" customFormat="1" ht="18" customHeight="1" x14ac:dyDescent="0.2">
      <c r="A172" s="168"/>
      <c r="B172" s="171"/>
      <c r="C172" s="144" t="s">
        <v>387</v>
      </c>
      <c r="D172" s="190" t="s">
        <v>166</v>
      </c>
      <c r="E172" s="97">
        <v>1</v>
      </c>
      <c r="F172" s="97" t="s">
        <v>71</v>
      </c>
      <c r="G172" s="180">
        <v>0</v>
      </c>
      <c r="H172" s="180">
        <v>0</v>
      </c>
      <c r="I172" s="180">
        <f>TRUNC(SUM(G172:H172),2)</f>
        <v>0</v>
      </c>
      <c r="J172" s="180">
        <f>TRUNC(E172*G172,2)</f>
        <v>0</v>
      </c>
      <c r="K172" s="180">
        <f>TRUNC(E172*H172,2)</f>
        <v>0</v>
      </c>
      <c r="L172" s="181">
        <f>TRUNC(SUM(J172,K172),2)</f>
        <v>0</v>
      </c>
      <c r="M172" s="22"/>
      <c r="N172" s="10"/>
    </row>
    <row r="173" spans="1:14" s="1" customFormat="1" ht="18" customHeight="1" x14ac:dyDescent="0.2">
      <c r="A173" s="168"/>
      <c r="B173" s="171"/>
      <c r="C173" s="144" t="s">
        <v>388</v>
      </c>
      <c r="D173" s="190" t="s">
        <v>167</v>
      </c>
      <c r="E173" s="97">
        <v>1</v>
      </c>
      <c r="F173" s="97" t="s">
        <v>71</v>
      </c>
      <c r="G173" s="180">
        <v>0</v>
      </c>
      <c r="H173" s="180">
        <v>0</v>
      </c>
      <c r="I173" s="180">
        <f>TRUNC(SUM(G173:H173),2)</f>
        <v>0</v>
      </c>
      <c r="J173" s="180">
        <f>TRUNC(E173*G173,2)</f>
        <v>0</v>
      </c>
      <c r="K173" s="180">
        <f>TRUNC(E173*H173,2)</f>
        <v>0</v>
      </c>
      <c r="L173" s="181">
        <f>TRUNC(SUM(J173,K173),2)</f>
        <v>0</v>
      </c>
      <c r="M173" s="22"/>
      <c r="N173" s="10"/>
    </row>
    <row r="174" spans="1:14" s="1" customFormat="1" ht="18" customHeight="1" x14ac:dyDescent="0.2">
      <c r="A174" s="168"/>
      <c r="B174" s="171"/>
      <c r="C174" s="144" t="s">
        <v>389</v>
      </c>
      <c r="D174" s="190" t="s">
        <v>390</v>
      </c>
      <c r="E174" s="97">
        <v>6.4</v>
      </c>
      <c r="F174" s="97" t="s">
        <v>11</v>
      </c>
      <c r="G174" s="180">
        <v>0</v>
      </c>
      <c r="H174" s="180">
        <v>0</v>
      </c>
      <c r="I174" s="180">
        <f>TRUNC(SUM(G174:H174),2)</f>
        <v>0</v>
      </c>
      <c r="J174" s="180">
        <f>TRUNC(E174*G174,2)</f>
        <v>0</v>
      </c>
      <c r="K174" s="180">
        <f>TRUNC(E174*H174,2)</f>
        <v>0</v>
      </c>
      <c r="L174" s="181">
        <f>TRUNC(SUM(J174,K174),2)</f>
        <v>0</v>
      </c>
      <c r="M174" s="22"/>
      <c r="N174" s="10"/>
    </row>
    <row r="175" spans="1:14" s="1" customFormat="1" ht="18" customHeight="1" x14ac:dyDescent="0.2">
      <c r="A175" s="168"/>
      <c r="B175" s="171"/>
      <c r="C175" s="144" t="s">
        <v>391</v>
      </c>
      <c r="D175" s="190" t="s">
        <v>392</v>
      </c>
      <c r="E175" s="97">
        <v>54.4</v>
      </c>
      <c r="F175" s="97" t="s">
        <v>11</v>
      </c>
      <c r="G175" s="180">
        <v>0</v>
      </c>
      <c r="H175" s="180">
        <v>0</v>
      </c>
      <c r="I175" s="180">
        <f>TRUNC(SUM(G175:H175),2)</f>
        <v>0</v>
      </c>
      <c r="J175" s="180">
        <f>TRUNC(E175*G175,2)</f>
        <v>0</v>
      </c>
      <c r="K175" s="180">
        <f>TRUNC(E175*H175,2)</f>
        <v>0</v>
      </c>
      <c r="L175" s="181">
        <f>TRUNC(SUM(J175,K175),2)</f>
        <v>0</v>
      </c>
      <c r="M175" s="22"/>
      <c r="N175" s="10"/>
    </row>
    <row r="176" spans="1:14" s="1" customFormat="1" ht="18" customHeight="1" x14ac:dyDescent="0.2">
      <c r="A176" s="168"/>
      <c r="B176" s="171"/>
      <c r="C176" s="144" t="s">
        <v>393</v>
      </c>
      <c r="D176" s="190" t="s">
        <v>394</v>
      </c>
      <c r="E176" s="97">
        <v>95.7</v>
      </c>
      <c r="F176" s="97" t="s">
        <v>11</v>
      </c>
      <c r="G176" s="180">
        <v>0</v>
      </c>
      <c r="H176" s="180">
        <v>0</v>
      </c>
      <c r="I176" s="180">
        <f>TRUNC(SUM(G176:H176),2)</f>
        <v>0</v>
      </c>
      <c r="J176" s="180">
        <f>TRUNC(E176*G176,2)</f>
        <v>0</v>
      </c>
      <c r="K176" s="180">
        <f>TRUNC(E176*H176,2)</f>
        <v>0</v>
      </c>
      <c r="L176" s="181">
        <f>TRUNC(SUM(J176,K176),2)</f>
        <v>0</v>
      </c>
      <c r="M176" s="22"/>
      <c r="N176" s="10"/>
    </row>
    <row r="177" spans="1:14" s="1" customFormat="1" ht="18" customHeight="1" x14ac:dyDescent="0.2">
      <c r="A177" s="168"/>
      <c r="B177" s="171"/>
      <c r="C177" s="144" t="s">
        <v>395</v>
      </c>
      <c r="D177" s="190" t="s">
        <v>396</v>
      </c>
      <c r="E177" s="97">
        <v>9.1</v>
      </c>
      <c r="F177" s="97" t="s">
        <v>11</v>
      </c>
      <c r="G177" s="180">
        <v>0</v>
      </c>
      <c r="H177" s="180">
        <v>0</v>
      </c>
      <c r="I177" s="180">
        <f t="shared" ref="I177:I178" si="69">TRUNC(SUM(G177:H177),2)</f>
        <v>0</v>
      </c>
      <c r="J177" s="180">
        <f t="shared" ref="J177:J178" si="70">TRUNC(E177*G177,2)</f>
        <v>0</v>
      </c>
      <c r="K177" s="180">
        <f t="shared" ref="K177:K178" si="71">TRUNC(E177*H177,2)</f>
        <v>0</v>
      </c>
      <c r="L177" s="181">
        <f t="shared" ref="L177:L178" si="72">TRUNC(SUM(J177,K177),2)</f>
        <v>0</v>
      </c>
      <c r="M177" s="22"/>
      <c r="N177" s="10"/>
    </row>
    <row r="178" spans="1:14" s="1" customFormat="1" ht="18" customHeight="1" x14ac:dyDescent="0.2">
      <c r="A178" s="168"/>
      <c r="B178" s="171"/>
      <c r="C178" s="144" t="s">
        <v>397</v>
      </c>
      <c r="D178" s="190" t="s">
        <v>398</v>
      </c>
      <c r="E178" s="97">
        <v>14</v>
      </c>
      <c r="F178" s="97" t="s">
        <v>71</v>
      </c>
      <c r="G178" s="180">
        <v>0</v>
      </c>
      <c r="H178" s="180">
        <v>0</v>
      </c>
      <c r="I178" s="180">
        <f t="shared" si="69"/>
        <v>0</v>
      </c>
      <c r="J178" s="180">
        <f t="shared" si="70"/>
        <v>0</v>
      </c>
      <c r="K178" s="180">
        <f t="shared" si="71"/>
        <v>0</v>
      </c>
      <c r="L178" s="181">
        <f t="shared" si="72"/>
        <v>0</v>
      </c>
      <c r="M178" s="22"/>
      <c r="N178" s="10"/>
    </row>
    <row r="179" spans="1:14" s="1" customFormat="1" ht="18" customHeight="1" x14ac:dyDescent="0.2">
      <c r="A179" s="168"/>
      <c r="B179" s="171"/>
      <c r="C179" s="144" t="s">
        <v>399</v>
      </c>
      <c r="D179" s="190" t="s">
        <v>400</v>
      </c>
      <c r="E179" s="97">
        <v>12</v>
      </c>
      <c r="F179" s="97" t="s">
        <v>71</v>
      </c>
      <c r="G179" s="180">
        <v>0</v>
      </c>
      <c r="H179" s="180">
        <v>0</v>
      </c>
      <c r="I179" s="180">
        <f>TRUNC(SUM(G179:H179),2)</f>
        <v>0</v>
      </c>
      <c r="J179" s="180">
        <f>TRUNC(E179*G179,2)</f>
        <v>0</v>
      </c>
      <c r="K179" s="180">
        <f>TRUNC(E179*H179,2)</f>
        <v>0</v>
      </c>
      <c r="L179" s="181">
        <f>TRUNC(SUM(J179,K179),2)</f>
        <v>0</v>
      </c>
      <c r="M179" s="22"/>
      <c r="N179" s="10"/>
    </row>
    <row r="180" spans="1:14" s="1" customFormat="1" ht="18" customHeight="1" x14ac:dyDescent="0.2">
      <c r="A180" s="168"/>
      <c r="B180" s="171"/>
      <c r="C180" s="144" t="s">
        <v>401</v>
      </c>
      <c r="D180" s="190" t="s">
        <v>402</v>
      </c>
      <c r="E180" s="97">
        <v>1</v>
      </c>
      <c r="F180" s="97" t="s">
        <v>71</v>
      </c>
      <c r="G180" s="180">
        <v>0</v>
      </c>
      <c r="H180" s="180">
        <v>0</v>
      </c>
      <c r="I180" s="180">
        <f>TRUNC(SUM(G180:H180),2)</f>
        <v>0</v>
      </c>
      <c r="J180" s="180">
        <f>TRUNC(E180*G180,2)</f>
        <v>0</v>
      </c>
      <c r="K180" s="180">
        <f>TRUNC(E180*H180,2)</f>
        <v>0</v>
      </c>
      <c r="L180" s="181">
        <f>TRUNC(SUM(J180,K180),2)</f>
        <v>0</v>
      </c>
      <c r="M180" s="22"/>
      <c r="N180" s="10"/>
    </row>
    <row r="181" spans="1:14" s="1" customFormat="1" ht="18" customHeight="1" x14ac:dyDescent="0.2">
      <c r="A181" s="168"/>
      <c r="B181" s="171"/>
      <c r="C181" s="144" t="s">
        <v>403</v>
      </c>
      <c r="D181" s="190" t="s">
        <v>147</v>
      </c>
      <c r="E181" s="97">
        <v>11</v>
      </c>
      <c r="F181" s="97" t="s">
        <v>71</v>
      </c>
      <c r="G181" s="180">
        <v>0</v>
      </c>
      <c r="H181" s="180">
        <v>0</v>
      </c>
      <c r="I181" s="180">
        <f>TRUNC(SUM(G181:H181),2)</f>
        <v>0</v>
      </c>
      <c r="J181" s="180">
        <f>TRUNC(E181*G181,2)</f>
        <v>0</v>
      </c>
      <c r="K181" s="180">
        <f>TRUNC(E181*H181,2)</f>
        <v>0</v>
      </c>
      <c r="L181" s="181">
        <f>TRUNC(SUM(J181,K181),2)</f>
        <v>0</v>
      </c>
      <c r="M181" s="22"/>
      <c r="N181" s="10"/>
    </row>
    <row r="182" spans="1:14" s="1" customFormat="1" ht="18" customHeight="1" x14ac:dyDescent="0.2">
      <c r="A182" s="168"/>
      <c r="B182" s="171"/>
      <c r="C182" s="144" t="s">
        <v>404</v>
      </c>
      <c r="D182" s="190" t="s">
        <v>149</v>
      </c>
      <c r="E182" s="97">
        <v>5</v>
      </c>
      <c r="F182" s="97" t="s">
        <v>71</v>
      </c>
      <c r="G182" s="180">
        <v>0</v>
      </c>
      <c r="H182" s="180">
        <v>0</v>
      </c>
      <c r="I182" s="180">
        <f>TRUNC(SUM(G182:H182),2)</f>
        <v>0</v>
      </c>
      <c r="J182" s="180">
        <f>TRUNC(E182*G182,2)</f>
        <v>0</v>
      </c>
      <c r="K182" s="180">
        <f>TRUNC(E182*H182,2)</f>
        <v>0</v>
      </c>
      <c r="L182" s="181">
        <f>TRUNC(SUM(J182,K182),2)</f>
        <v>0</v>
      </c>
      <c r="M182" s="22"/>
      <c r="N182" s="10"/>
    </row>
    <row r="183" spans="1:14" s="1" customFormat="1" ht="18" customHeight="1" x14ac:dyDescent="0.2">
      <c r="A183" s="168"/>
      <c r="B183" s="171"/>
      <c r="C183" s="144" t="s">
        <v>405</v>
      </c>
      <c r="D183" s="190" t="s">
        <v>161</v>
      </c>
      <c r="E183" s="97">
        <v>4</v>
      </c>
      <c r="F183" s="97" t="s">
        <v>71</v>
      </c>
      <c r="G183" s="180">
        <v>0</v>
      </c>
      <c r="H183" s="180">
        <v>0</v>
      </c>
      <c r="I183" s="180">
        <f>TRUNC(SUM(G183:H183),2)</f>
        <v>0</v>
      </c>
      <c r="J183" s="180">
        <f>TRUNC(E183*G183,2)</f>
        <v>0</v>
      </c>
      <c r="K183" s="180">
        <f>TRUNC(E183*H183,2)</f>
        <v>0</v>
      </c>
      <c r="L183" s="181">
        <f>TRUNC(SUM(J183,K183),2)</f>
        <v>0</v>
      </c>
      <c r="M183" s="22"/>
      <c r="N183" s="10"/>
    </row>
    <row r="184" spans="1:14" s="1" customFormat="1" ht="18" customHeight="1" x14ac:dyDescent="0.2">
      <c r="A184" s="168"/>
      <c r="B184" s="171"/>
      <c r="C184" s="144" t="s">
        <v>406</v>
      </c>
      <c r="D184" s="190" t="s">
        <v>162</v>
      </c>
      <c r="E184" s="97">
        <v>11</v>
      </c>
      <c r="F184" s="97" t="s">
        <v>71</v>
      </c>
      <c r="G184" s="180">
        <v>0</v>
      </c>
      <c r="H184" s="180">
        <v>0</v>
      </c>
      <c r="I184" s="180">
        <f t="shared" ref="I184:I186" si="73">TRUNC(SUM(G184:H184),2)</f>
        <v>0</v>
      </c>
      <c r="J184" s="180">
        <f t="shared" ref="J184:J186" si="74">TRUNC(E184*G184,2)</f>
        <v>0</v>
      </c>
      <c r="K184" s="180">
        <f t="shared" ref="K184:K186" si="75">TRUNC(E184*H184,2)</f>
        <v>0</v>
      </c>
      <c r="L184" s="181">
        <f t="shared" ref="L184:L186" si="76">TRUNC(SUM(J184,K184),2)</f>
        <v>0</v>
      </c>
      <c r="M184" s="22"/>
      <c r="N184" s="10"/>
    </row>
    <row r="185" spans="1:14" s="1" customFormat="1" ht="18" customHeight="1" x14ac:dyDescent="0.2">
      <c r="A185" s="168"/>
      <c r="B185" s="171"/>
      <c r="C185" s="144" t="s">
        <v>407</v>
      </c>
      <c r="D185" s="190" t="s">
        <v>163</v>
      </c>
      <c r="E185" s="97">
        <v>3</v>
      </c>
      <c r="F185" s="97" t="s">
        <v>71</v>
      </c>
      <c r="G185" s="180">
        <v>0</v>
      </c>
      <c r="H185" s="180">
        <v>0</v>
      </c>
      <c r="I185" s="180">
        <f t="shared" si="73"/>
        <v>0</v>
      </c>
      <c r="J185" s="180">
        <f t="shared" si="74"/>
        <v>0</v>
      </c>
      <c r="K185" s="180">
        <f t="shared" si="75"/>
        <v>0</v>
      </c>
      <c r="L185" s="181">
        <f t="shared" si="76"/>
        <v>0</v>
      </c>
      <c r="M185" s="22"/>
      <c r="N185" s="10"/>
    </row>
    <row r="186" spans="1:14" s="1" customFormat="1" ht="18" customHeight="1" x14ac:dyDescent="0.2">
      <c r="A186" s="168"/>
      <c r="B186" s="171"/>
      <c r="C186" s="144" t="s">
        <v>408</v>
      </c>
      <c r="D186" s="190" t="s">
        <v>150</v>
      </c>
      <c r="E186" s="97">
        <v>11</v>
      </c>
      <c r="F186" s="97" t="s">
        <v>11</v>
      </c>
      <c r="G186" s="180">
        <v>0</v>
      </c>
      <c r="H186" s="180">
        <v>0</v>
      </c>
      <c r="I186" s="180">
        <f t="shared" si="73"/>
        <v>0</v>
      </c>
      <c r="J186" s="180">
        <f t="shared" si="74"/>
        <v>0</v>
      </c>
      <c r="K186" s="180">
        <f t="shared" si="75"/>
        <v>0</v>
      </c>
      <c r="L186" s="181">
        <f t="shared" si="76"/>
        <v>0</v>
      </c>
      <c r="M186" s="22"/>
      <c r="N186" s="10"/>
    </row>
    <row r="187" spans="1:14" s="1" customFormat="1" ht="18" customHeight="1" x14ac:dyDescent="0.2">
      <c r="A187" s="168"/>
      <c r="B187" s="171"/>
      <c r="C187" s="144" t="s">
        <v>409</v>
      </c>
      <c r="D187" s="190" t="s">
        <v>151</v>
      </c>
      <c r="E187" s="97">
        <v>11</v>
      </c>
      <c r="F187" s="97" t="s">
        <v>11</v>
      </c>
      <c r="G187" s="180">
        <v>0</v>
      </c>
      <c r="H187" s="180">
        <v>0</v>
      </c>
      <c r="I187" s="180">
        <f>TRUNC(SUM(G187:H187),2)</f>
        <v>0</v>
      </c>
      <c r="J187" s="180">
        <f>TRUNC(E187*G187,2)</f>
        <v>0</v>
      </c>
      <c r="K187" s="180">
        <f>TRUNC(E187*H187,2)</f>
        <v>0</v>
      </c>
      <c r="L187" s="181">
        <f>TRUNC(SUM(J187,K187),2)</f>
        <v>0</v>
      </c>
      <c r="M187" s="22"/>
      <c r="N187" s="10"/>
    </row>
    <row r="188" spans="1:14" s="1" customFormat="1" ht="18" customHeight="1" x14ac:dyDescent="0.2">
      <c r="A188" s="168"/>
      <c r="B188" s="171"/>
      <c r="C188" s="144" t="s">
        <v>410</v>
      </c>
      <c r="D188" s="190" t="s">
        <v>154</v>
      </c>
      <c r="E188" s="97">
        <v>126.4</v>
      </c>
      <c r="F188" s="97" t="s">
        <v>11</v>
      </c>
      <c r="G188" s="180">
        <v>0</v>
      </c>
      <c r="H188" s="180">
        <v>0</v>
      </c>
      <c r="I188" s="180">
        <f>TRUNC(SUM(G188:H188),2)</f>
        <v>0</v>
      </c>
      <c r="J188" s="180">
        <f>TRUNC(E188*G188,2)</f>
        <v>0</v>
      </c>
      <c r="K188" s="180">
        <f>TRUNC(E188*H188,2)</f>
        <v>0</v>
      </c>
      <c r="L188" s="181">
        <f>TRUNC(SUM(J188,K188),2)</f>
        <v>0</v>
      </c>
      <c r="M188" s="22"/>
      <c r="N188" s="10"/>
    </row>
    <row r="189" spans="1:14" s="1" customFormat="1" ht="18" customHeight="1" x14ac:dyDescent="0.2">
      <c r="A189" s="168"/>
      <c r="B189" s="171"/>
      <c r="C189" s="144" t="s">
        <v>411</v>
      </c>
      <c r="D189" s="190" t="s">
        <v>155</v>
      </c>
      <c r="E189" s="97">
        <v>149</v>
      </c>
      <c r="F189" s="97" t="s">
        <v>71</v>
      </c>
      <c r="G189" s="180">
        <v>0</v>
      </c>
      <c r="H189" s="180">
        <v>0</v>
      </c>
      <c r="I189" s="180">
        <f>TRUNC(SUM(G189:H189),2)</f>
        <v>0</v>
      </c>
      <c r="J189" s="180">
        <f>TRUNC(E189*G189,2)</f>
        <v>0</v>
      </c>
      <c r="K189" s="180">
        <f>TRUNC(E189*H189,2)</f>
        <v>0</v>
      </c>
      <c r="L189" s="181">
        <f>TRUNC(SUM(J189,K189),2)</f>
        <v>0</v>
      </c>
      <c r="M189" s="22"/>
      <c r="N189" s="10"/>
    </row>
    <row r="190" spans="1:14" s="1" customFormat="1" ht="18" customHeight="1" x14ac:dyDescent="0.2">
      <c r="A190" s="168"/>
      <c r="B190" s="171"/>
      <c r="C190" s="144" t="s">
        <v>412</v>
      </c>
      <c r="D190" s="190" t="s">
        <v>413</v>
      </c>
      <c r="E190" s="97">
        <v>32</v>
      </c>
      <c r="F190" s="97" t="s">
        <v>71</v>
      </c>
      <c r="G190" s="180">
        <v>0</v>
      </c>
      <c r="H190" s="180">
        <v>0</v>
      </c>
      <c r="I190" s="180">
        <f>TRUNC(SUM(G190:H190),2)</f>
        <v>0</v>
      </c>
      <c r="J190" s="180">
        <f>TRUNC(E190*G190,2)</f>
        <v>0</v>
      </c>
      <c r="K190" s="180">
        <f>TRUNC(E190*H190,2)</f>
        <v>0</v>
      </c>
      <c r="L190" s="181">
        <f>TRUNC(SUM(J190,K190),2)</f>
        <v>0</v>
      </c>
      <c r="M190" s="22"/>
      <c r="N190" s="10"/>
    </row>
    <row r="191" spans="1:14" s="1" customFormat="1" ht="18" customHeight="1" x14ac:dyDescent="0.2">
      <c r="A191" s="168"/>
      <c r="B191" s="171"/>
      <c r="C191" s="144" t="s">
        <v>414</v>
      </c>
      <c r="D191" s="190" t="s">
        <v>415</v>
      </c>
      <c r="E191" s="97">
        <v>14</v>
      </c>
      <c r="F191" s="97" t="s">
        <v>71</v>
      </c>
      <c r="G191" s="180">
        <v>0</v>
      </c>
      <c r="H191" s="180">
        <v>0</v>
      </c>
      <c r="I191" s="180">
        <f>TRUNC(SUM(G191:H191),2)</f>
        <v>0</v>
      </c>
      <c r="J191" s="180">
        <f>TRUNC(E191*G191,2)</f>
        <v>0</v>
      </c>
      <c r="K191" s="180">
        <f>TRUNC(E191*H191,2)</f>
        <v>0</v>
      </c>
      <c r="L191" s="181">
        <f>TRUNC(SUM(J191,K191),2)</f>
        <v>0</v>
      </c>
      <c r="M191" s="22"/>
      <c r="N191" s="10"/>
    </row>
    <row r="192" spans="1:14" s="1" customFormat="1" ht="18" customHeight="1" x14ac:dyDescent="0.2">
      <c r="A192" s="168"/>
      <c r="B192" s="171"/>
      <c r="C192" s="144" t="s">
        <v>416</v>
      </c>
      <c r="D192" s="190" t="s">
        <v>153</v>
      </c>
      <c r="E192" s="97">
        <v>75.84</v>
      </c>
      <c r="F192" s="97" t="s">
        <v>11</v>
      </c>
      <c r="G192" s="180">
        <v>0</v>
      </c>
      <c r="H192" s="180">
        <v>0</v>
      </c>
      <c r="I192" s="180">
        <f t="shared" ref="I192:I193" si="77">TRUNC(SUM(G192:H192),2)</f>
        <v>0</v>
      </c>
      <c r="J192" s="180">
        <f t="shared" ref="J192:J193" si="78">TRUNC(E192*G192,2)</f>
        <v>0</v>
      </c>
      <c r="K192" s="180">
        <f t="shared" ref="K192:K193" si="79">TRUNC(E192*H192,2)</f>
        <v>0</v>
      </c>
      <c r="L192" s="181">
        <f t="shared" ref="L192:L193" si="80">TRUNC(SUM(J192,K192),2)</f>
        <v>0</v>
      </c>
      <c r="M192" s="22"/>
      <c r="N192" s="10"/>
    </row>
    <row r="193" spans="1:14" s="1" customFormat="1" ht="18" customHeight="1" x14ac:dyDescent="0.2">
      <c r="A193" s="168"/>
      <c r="B193" s="171"/>
      <c r="C193" s="144" t="s">
        <v>417</v>
      </c>
      <c r="D193" s="190" t="s">
        <v>157</v>
      </c>
      <c r="E193" s="97">
        <v>2</v>
      </c>
      <c r="F193" s="97" t="s">
        <v>71</v>
      </c>
      <c r="G193" s="180">
        <v>0</v>
      </c>
      <c r="H193" s="180">
        <v>0</v>
      </c>
      <c r="I193" s="180">
        <f t="shared" si="77"/>
        <v>0</v>
      </c>
      <c r="J193" s="180">
        <f t="shared" si="78"/>
        <v>0</v>
      </c>
      <c r="K193" s="180">
        <f t="shared" si="79"/>
        <v>0</v>
      </c>
      <c r="L193" s="181">
        <f t="shared" si="80"/>
        <v>0</v>
      </c>
      <c r="M193" s="22"/>
      <c r="N193" s="10"/>
    </row>
    <row r="194" spans="1:14" s="1" customFormat="1" ht="18" customHeight="1" x14ac:dyDescent="0.2">
      <c r="A194" s="168"/>
      <c r="B194" s="171"/>
      <c r="C194" s="144" t="s">
        <v>418</v>
      </c>
      <c r="D194" s="190" t="s">
        <v>158</v>
      </c>
      <c r="E194" s="97">
        <v>1</v>
      </c>
      <c r="F194" s="97" t="s">
        <v>71</v>
      </c>
      <c r="G194" s="180">
        <v>0</v>
      </c>
      <c r="H194" s="180">
        <v>0</v>
      </c>
      <c r="I194" s="180">
        <f>TRUNC(SUM(G194:H194),2)</f>
        <v>0</v>
      </c>
      <c r="J194" s="180">
        <f>TRUNC(E194*G194,2)</f>
        <v>0</v>
      </c>
      <c r="K194" s="180">
        <f>TRUNC(E194*H194,2)</f>
        <v>0</v>
      </c>
      <c r="L194" s="181">
        <f>TRUNC(SUM(J194,K194),2)</f>
        <v>0</v>
      </c>
      <c r="M194" s="22"/>
      <c r="N194" s="10"/>
    </row>
    <row r="195" spans="1:14" s="1" customFormat="1" ht="18" customHeight="1" x14ac:dyDescent="0.2">
      <c r="A195" s="168"/>
      <c r="B195" s="171"/>
      <c r="C195" s="144" t="s">
        <v>419</v>
      </c>
      <c r="D195" s="190" t="s">
        <v>156</v>
      </c>
      <c r="E195" s="97">
        <v>14</v>
      </c>
      <c r="F195" s="97" t="s">
        <v>71</v>
      </c>
      <c r="G195" s="180">
        <v>0</v>
      </c>
      <c r="H195" s="180">
        <v>0</v>
      </c>
      <c r="I195" s="180">
        <f>TRUNC(SUM(G195:H195),2)</f>
        <v>0</v>
      </c>
      <c r="J195" s="180">
        <f>TRUNC(E195*G195,2)</f>
        <v>0</v>
      </c>
      <c r="K195" s="180">
        <f>TRUNC(E195*H195,2)</f>
        <v>0</v>
      </c>
      <c r="L195" s="181">
        <f>TRUNC(SUM(J195,K195),2)</f>
        <v>0</v>
      </c>
      <c r="M195" s="22"/>
      <c r="N195" s="10"/>
    </row>
    <row r="196" spans="1:14" s="1" customFormat="1" ht="18" customHeight="1" x14ac:dyDescent="0.2">
      <c r="A196" s="168"/>
      <c r="B196" s="171"/>
      <c r="C196" s="144" t="s">
        <v>420</v>
      </c>
      <c r="D196" s="190" t="s">
        <v>152</v>
      </c>
      <c r="E196" s="97">
        <v>2</v>
      </c>
      <c r="F196" s="97" t="s">
        <v>71</v>
      </c>
      <c r="G196" s="180">
        <v>0</v>
      </c>
      <c r="H196" s="180">
        <v>0</v>
      </c>
      <c r="I196" s="180">
        <f>TRUNC(SUM(G196:H196),2)</f>
        <v>0</v>
      </c>
      <c r="J196" s="180">
        <f>TRUNC(E196*G196,2)</f>
        <v>0</v>
      </c>
      <c r="K196" s="180">
        <f>TRUNC(E196*H196,2)</f>
        <v>0</v>
      </c>
      <c r="L196" s="181">
        <f>TRUNC(SUM(J196,K196),2)</f>
        <v>0</v>
      </c>
      <c r="M196" s="22"/>
      <c r="N196" s="10"/>
    </row>
    <row r="197" spans="1:14" s="1" customFormat="1" ht="18" customHeight="1" x14ac:dyDescent="0.2">
      <c r="A197" s="168"/>
      <c r="B197" s="171"/>
      <c r="C197" s="144" t="s">
        <v>421</v>
      </c>
      <c r="D197" s="190" t="s">
        <v>422</v>
      </c>
      <c r="E197" s="97">
        <v>1</v>
      </c>
      <c r="F197" s="97" t="s">
        <v>71</v>
      </c>
      <c r="G197" s="180">
        <v>0</v>
      </c>
      <c r="H197" s="180">
        <v>0</v>
      </c>
      <c r="I197" s="180">
        <f>TRUNC(SUM(G197:H197),2)</f>
        <v>0</v>
      </c>
      <c r="J197" s="180">
        <f>TRUNC(E197*G197,2)</f>
        <v>0</v>
      </c>
      <c r="K197" s="180">
        <f>TRUNC(E197*H197,2)</f>
        <v>0</v>
      </c>
      <c r="L197" s="181">
        <f>TRUNC(SUM(J197,K197),2)</f>
        <v>0</v>
      </c>
      <c r="M197" s="22"/>
      <c r="N197" s="10"/>
    </row>
    <row r="198" spans="1:14" s="1" customFormat="1" ht="18" customHeight="1" x14ac:dyDescent="0.2">
      <c r="A198" s="168"/>
      <c r="B198" s="171"/>
      <c r="C198" s="144" t="s">
        <v>423</v>
      </c>
      <c r="D198" s="190" t="s">
        <v>424</v>
      </c>
      <c r="E198" s="97">
        <v>32</v>
      </c>
      <c r="F198" s="97" t="s">
        <v>71</v>
      </c>
      <c r="G198" s="180">
        <v>0</v>
      </c>
      <c r="H198" s="180">
        <v>0</v>
      </c>
      <c r="I198" s="180">
        <f>TRUNC(SUM(G198:H198),2)</f>
        <v>0</v>
      </c>
      <c r="J198" s="180">
        <f>TRUNC(E198*G198,2)</f>
        <v>0</v>
      </c>
      <c r="K198" s="180">
        <f>TRUNC(E198*H198,2)</f>
        <v>0</v>
      </c>
      <c r="L198" s="181">
        <f>TRUNC(SUM(J198,K198),2)</f>
        <v>0</v>
      </c>
      <c r="M198" s="22"/>
      <c r="N198" s="10"/>
    </row>
    <row r="199" spans="1:14" s="1" customFormat="1" ht="18" customHeight="1" x14ac:dyDescent="0.2">
      <c r="A199" s="168"/>
      <c r="B199" s="171"/>
      <c r="C199" s="144" t="s">
        <v>425</v>
      </c>
      <c r="D199" s="190" t="s">
        <v>426</v>
      </c>
      <c r="E199" s="97">
        <v>32</v>
      </c>
      <c r="F199" s="97" t="s">
        <v>71</v>
      </c>
      <c r="G199" s="180">
        <v>0</v>
      </c>
      <c r="H199" s="180">
        <v>0</v>
      </c>
      <c r="I199" s="180">
        <f t="shared" ref="I199:I200" si="81">TRUNC(SUM(G199:H199),2)</f>
        <v>0</v>
      </c>
      <c r="J199" s="180">
        <f t="shared" ref="J199:J200" si="82">TRUNC(E199*G199,2)</f>
        <v>0</v>
      </c>
      <c r="K199" s="180">
        <f t="shared" ref="K199:K200" si="83">TRUNC(E199*H199,2)</f>
        <v>0</v>
      </c>
      <c r="L199" s="181">
        <f t="shared" ref="L199:L200" si="84">TRUNC(SUM(J199,K199),2)</f>
        <v>0</v>
      </c>
      <c r="M199" s="22"/>
      <c r="N199" s="10"/>
    </row>
    <row r="200" spans="1:14" s="1" customFormat="1" ht="18" customHeight="1" x14ac:dyDescent="0.2">
      <c r="A200" s="168"/>
      <c r="B200" s="171"/>
      <c r="C200" s="144" t="s">
        <v>427</v>
      </c>
      <c r="D200" s="190" t="s">
        <v>428</v>
      </c>
      <c r="E200" s="97">
        <v>1</v>
      </c>
      <c r="F200" s="97" t="s">
        <v>71</v>
      </c>
      <c r="G200" s="180">
        <v>0</v>
      </c>
      <c r="H200" s="180">
        <v>0</v>
      </c>
      <c r="I200" s="180">
        <f t="shared" si="81"/>
        <v>0</v>
      </c>
      <c r="J200" s="180">
        <f t="shared" si="82"/>
        <v>0</v>
      </c>
      <c r="K200" s="180">
        <f t="shared" si="83"/>
        <v>0</v>
      </c>
      <c r="L200" s="181">
        <f t="shared" si="84"/>
        <v>0</v>
      </c>
      <c r="M200" s="22"/>
      <c r="N200" s="10"/>
    </row>
    <row r="201" spans="1:14" s="10" customFormat="1" ht="9.6" x14ac:dyDescent="0.2">
      <c r="A201" s="167"/>
      <c r="B201" s="167"/>
      <c r="C201" s="191"/>
      <c r="D201" s="192" t="s">
        <v>12</v>
      </c>
      <c r="E201" s="193"/>
      <c r="F201" s="194"/>
      <c r="G201" s="195"/>
      <c r="H201" s="195"/>
      <c r="I201" s="195"/>
      <c r="J201" s="196">
        <f>SUM(J165:J200)</f>
        <v>0</v>
      </c>
      <c r="K201" s="196">
        <f>SUM(K165:K200)</f>
        <v>0</v>
      </c>
      <c r="L201" s="197"/>
      <c r="M201" s="22"/>
    </row>
    <row r="202" spans="1:14" s="10" customFormat="1" ht="9.6" x14ac:dyDescent="0.2">
      <c r="A202" s="167"/>
      <c r="B202" s="167"/>
      <c r="C202" s="198"/>
      <c r="D202" s="199"/>
      <c r="E202" s="200"/>
      <c r="F202" s="201"/>
      <c r="G202" s="202"/>
      <c r="H202" s="202"/>
      <c r="I202" s="202"/>
      <c r="J202" s="203"/>
      <c r="K202" s="203">
        <f>SUM(J201:K201)</f>
        <v>0</v>
      </c>
      <c r="L202" s="204"/>
      <c r="M202" s="22"/>
    </row>
    <row r="203" spans="1:14" s="10" customFormat="1" ht="9.6" x14ac:dyDescent="0.2">
      <c r="A203" s="167"/>
      <c r="B203" s="167"/>
      <c r="C203" s="186">
        <v>10</v>
      </c>
      <c r="D203" s="187" t="s">
        <v>168</v>
      </c>
      <c r="E203" s="188"/>
      <c r="F203" s="188"/>
      <c r="G203" s="187"/>
      <c r="H203" s="187"/>
      <c r="I203" s="187"/>
      <c r="J203" s="187"/>
      <c r="K203" s="187"/>
      <c r="L203" s="189">
        <f>L204+L208+L206+L215+L224</f>
        <v>0</v>
      </c>
      <c r="M203" s="22"/>
    </row>
    <row r="204" spans="1:14" s="10" customFormat="1" ht="9" customHeight="1" x14ac:dyDescent="0.2">
      <c r="A204" s="167"/>
      <c r="B204" s="167"/>
      <c r="C204" s="186" t="s">
        <v>132</v>
      </c>
      <c r="D204" s="187" t="s">
        <v>48</v>
      </c>
      <c r="E204" s="188"/>
      <c r="F204" s="188"/>
      <c r="G204" s="187"/>
      <c r="H204" s="187"/>
      <c r="I204" s="187"/>
      <c r="J204" s="187"/>
      <c r="K204" s="187"/>
      <c r="L204" s="189">
        <f>SUM(L205)</f>
        <v>0</v>
      </c>
      <c r="M204" s="22"/>
    </row>
    <row r="205" spans="1:14" s="1" customFormat="1" ht="18" customHeight="1" x14ac:dyDescent="0.2">
      <c r="A205" s="168"/>
      <c r="B205" s="171"/>
      <c r="C205" s="144" t="s">
        <v>429</v>
      </c>
      <c r="D205" s="190" t="s">
        <v>172</v>
      </c>
      <c r="E205" s="97">
        <v>6</v>
      </c>
      <c r="F205" s="97" t="s">
        <v>71</v>
      </c>
      <c r="G205" s="180">
        <v>0</v>
      </c>
      <c r="H205" s="180">
        <v>0</v>
      </c>
      <c r="I205" s="180">
        <f t="shared" ref="I205:I214" si="85">TRUNC(SUM(G205:H205),2)</f>
        <v>0</v>
      </c>
      <c r="J205" s="180">
        <f t="shared" ref="J205:J218" si="86">TRUNC(E205*G205,2)</f>
        <v>0</v>
      </c>
      <c r="K205" s="180">
        <f t="shared" ref="K205:K218" si="87">TRUNC(E205*H205,2)</f>
        <v>0</v>
      </c>
      <c r="L205" s="181">
        <f t="shared" ref="L205:L218" si="88">TRUNC(SUM(J205,K205),2)</f>
        <v>0</v>
      </c>
      <c r="M205" s="22"/>
      <c r="N205" s="10"/>
    </row>
    <row r="206" spans="1:14" s="10" customFormat="1" ht="9" customHeight="1" x14ac:dyDescent="0.2">
      <c r="A206" s="167"/>
      <c r="B206" s="167"/>
      <c r="C206" s="186" t="s">
        <v>134</v>
      </c>
      <c r="D206" s="187" t="s">
        <v>173</v>
      </c>
      <c r="E206" s="188"/>
      <c r="F206" s="188"/>
      <c r="G206" s="187"/>
      <c r="H206" s="187"/>
      <c r="I206" s="187"/>
      <c r="J206" s="187"/>
      <c r="K206" s="187"/>
      <c r="L206" s="189">
        <f>SUM(L207)</f>
        <v>0</v>
      </c>
      <c r="M206" s="22"/>
    </row>
    <row r="207" spans="1:14" s="1" customFormat="1" ht="17.399999999999999" customHeight="1" x14ac:dyDescent="0.2">
      <c r="A207" s="168"/>
      <c r="B207" s="171"/>
      <c r="C207" s="144" t="s">
        <v>430</v>
      </c>
      <c r="D207" s="190" t="s">
        <v>192</v>
      </c>
      <c r="E207" s="97">
        <v>2</v>
      </c>
      <c r="F207" s="97" t="s">
        <v>71</v>
      </c>
      <c r="G207" s="180">
        <v>0</v>
      </c>
      <c r="H207" s="180">
        <v>0</v>
      </c>
      <c r="I207" s="180">
        <f t="shared" si="85"/>
        <v>0</v>
      </c>
      <c r="J207" s="180">
        <f t="shared" si="86"/>
        <v>0</v>
      </c>
      <c r="K207" s="180">
        <f t="shared" si="87"/>
        <v>0</v>
      </c>
      <c r="L207" s="181">
        <f t="shared" si="88"/>
        <v>0</v>
      </c>
      <c r="M207" s="22"/>
      <c r="N207" s="10"/>
    </row>
    <row r="208" spans="1:14" s="10" customFormat="1" ht="9" customHeight="1" x14ac:dyDescent="0.2">
      <c r="A208" s="167"/>
      <c r="B208" s="167"/>
      <c r="C208" s="186" t="s">
        <v>431</v>
      </c>
      <c r="D208" s="187" t="s">
        <v>174</v>
      </c>
      <c r="E208" s="188"/>
      <c r="F208" s="188"/>
      <c r="G208" s="187"/>
      <c r="H208" s="187"/>
      <c r="I208" s="187"/>
      <c r="J208" s="187"/>
      <c r="K208" s="187"/>
      <c r="L208" s="189">
        <f>SUM(L209:L214)</f>
        <v>0</v>
      </c>
      <c r="M208" s="22"/>
    </row>
    <row r="209" spans="1:14" s="1" customFormat="1" ht="18" customHeight="1" x14ac:dyDescent="0.2">
      <c r="A209" s="168"/>
      <c r="B209" s="171"/>
      <c r="C209" s="144" t="s">
        <v>432</v>
      </c>
      <c r="D209" s="190" t="s">
        <v>433</v>
      </c>
      <c r="E209" s="97">
        <v>1</v>
      </c>
      <c r="F209" s="97" t="s">
        <v>71</v>
      </c>
      <c r="G209" s="180">
        <v>0</v>
      </c>
      <c r="H209" s="180">
        <v>0</v>
      </c>
      <c r="I209" s="180">
        <f t="shared" si="85"/>
        <v>0</v>
      </c>
      <c r="J209" s="180">
        <f t="shared" si="86"/>
        <v>0</v>
      </c>
      <c r="K209" s="180">
        <f t="shared" si="87"/>
        <v>0</v>
      </c>
      <c r="L209" s="181">
        <f t="shared" si="88"/>
        <v>0</v>
      </c>
      <c r="M209" s="22"/>
      <c r="N209" s="10"/>
    </row>
    <row r="210" spans="1:14" s="1" customFormat="1" ht="18" customHeight="1" x14ac:dyDescent="0.2">
      <c r="A210" s="168"/>
      <c r="B210" s="171"/>
      <c r="C210" s="144" t="s">
        <v>434</v>
      </c>
      <c r="D210" s="190" t="s">
        <v>175</v>
      </c>
      <c r="E210" s="97">
        <v>19.760000000000002</v>
      </c>
      <c r="F210" s="97" t="s">
        <v>11</v>
      </c>
      <c r="G210" s="180">
        <v>0</v>
      </c>
      <c r="H210" s="180">
        <v>0</v>
      </c>
      <c r="I210" s="180">
        <f t="shared" si="85"/>
        <v>0</v>
      </c>
      <c r="J210" s="180">
        <f t="shared" si="86"/>
        <v>0</v>
      </c>
      <c r="K210" s="180">
        <f t="shared" si="87"/>
        <v>0</v>
      </c>
      <c r="L210" s="181">
        <f t="shared" si="88"/>
        <v>0</v>
      </c>
      <c r="M210" s="22"/>
      <c r="N210" s="10"/>
    </row>
    <row r="211" spans="1:14" s="1" customFormat="1" ht="18" customHeight="1" x14ac:dyDescent="0.2">
      <c r="A211" s="168"/>
      <c r="B211" s="171"/>
      <c r="C211" s="144" t="s">
        <v>435</v>
      </c>
      <c r="D211" s="190" t="s">
        <v>176</v>
      </c>
      <c r="E211" s="97">
        <v>5</v>
      </c>
      <c r="F211" s="97" t="s">
        <v>71</v>
      </c>
      <c r="G211" s="180">
        <v>0</v>
      </c>
      <c r="H211" s="180">
        <v>0</v>
      </c>
      <c r="I211" s="180">
        <f t="shared" si="85"/>
        <v>0</v>
      </c>
      <c r="J211" s="180">
        <f t="shared" si="86"/>
        <v>0</v>
      </c>
      <c r="K211" s="180">
        <f t="shared" si="87"/>
        <v>0</v>
      </c>
      <c r="L211" s="181">
        <f t="shared" si="88"/>
        <v>0</v>
      </c>
      <c r="M211" s="22"/>
      <c r="N211" s="10"/>
    </row>
    <row r="212" spans="1:14" s="1" customFormat="1" ht="17.399999999999999" customHeight="1" x14ac:dyDescent="0.2">
      <c r="A212" s="168"/>
      <c r="B212" s="171"/>
      <c r="C212" s="144" t="s">
        <v>436</v>
      </c>
      <c r="D212" s="190" t="s">
        <v>141</v>
      </c>
      <c r="E212" s="97">
        <v>5.55</v>
      </c>
      <c r="F212" s="97" t="s">
        <v>39</v>
      </c>
      <c r="G212" s="180">
        <v>0</v>
      </c>
      <c r="H212" s="180">
        <v>0</v>
      </c>
      <c r="I212" s="180">
        <f t="shared" si="85"/>
        <v>0</v>
      </c>
      <c r="J212" s="180">
        <f t="shared" si="86"/>
        <v>0</v>
      </c>
      <c r="K212" s="180">
        <f t="shared" si="87"/>
        <v>0</v>
      </c>
      <c r="L212" s="181">
        <f t="shared" si="88"/>
        <v>0</v>
      </c>
      <c r="M212" s="22"/>
      <c r="N212" s="10"/>
    </row>
    <row r="213" spans="1:14" s="1" customFormat="1" ht="18" customHeight="1" x14ac:dyDescent="0.2">
      <c r="A213" s="168"/>
      <c r="B213" s="171"/>
      <c r="C213" s="144" t="s">
        <v>437</v>
      </c>
      <c r="D213" s="190" t="s">
        <v>142</v>
      </c>
      <c r="E213" s="97">
        <v>5.55</v>
      </c>
      <c r="F213" s="97" t="s">
        <v>39</v>
      </c>
      <c r="G213" s="180">
        <v>0</v>
      </c>
      <c r="H213" s="180">
        <v>0</v>
      </c>
      <c r="I213" s="180">
        <f t="shared" si="85"/>
        <v>0</v>
      </c>
      <c r="J213" s="180">
        <f t="shared" si="86"/>
        <v>0</v>
      </c>
      <c r="K213" s="180">
        <f t="shared" si="87"/>
        <v>0</v>
      </c>
      <c r="L213" s="181">
        <f t="shared" si="88"/>
        <v>0</v>
      </c>
      <c r="M213" s="22"/>
      <c r="N213" s="10"/>
    </row>
    <row r="214" spans="1:14" s="1" customFormat="1" ht="18" customHeight="1" x14ac:dyDescent="0.2">
      <c r="A214" s="168"/>
      <c r="B214" s="171"/>
      <c r="C214" s="144" t="s">
        <v>438</v>
      </c>
      <c r="D214" s="190" t="s">
        <v>177</v>
      </c>
      <c r="E214" s="97">
        <v>4.16</v>
      </c>
      <c r="F214" s="97" t="s">
        <v>10</v>
      </c>
      <c r="G214" s="180">
        <v>0</v>
      </c>
      <c r="H214" s="180">
        <v>0</v>
      </c>
      <c r="I214" s="180">
        <f t="shared" si="85"/>
        <v>0</v>
      </c>
      <c r="J214" s="180">
        <f t="shared" si="86"/>
        <v>0</v>
      </c>
      <c r="K214" s="180">
        <f t="shared" si="87"/>
        <v>0</v>
      </c>
      <c r="L214" s="181">
        <f t="shared" si="88"/>
        <v>0</v>
      </c>
      <c r="M214" s="22"/>
      <c r="N214" s="10"/>
    </row>
    <row r="215" spans="1:14" s="10" customFormat="1" ht="8.4" customHeight="1" x14ac:dyDescent="0.2">
      <c r="A215" s="167"/>
      <c r="B215" s="167"/>
      <c r="C215" s="186" t="s">
        <v>439</v>
      </c>
      <c r="D215" s="187" t="s">
        <v>178</v>
      </c>
      <c r="E215" s="188"/>
      <c r="F215" s="188"/>
      <c r="G215" s="187"/>
      <c r="H215" s="187"/>
      <c r="I215" s="187"/>
      <c r="J215" s="187"/>
      <c r="K215" s="187"/>
      <c r="L215" s="189">
        <f>SUM(L216:L223)</f>
        <v>0</v>
      </c>
      <c r="M215" s="22"/>
    </row>
    <row r="216" spans="1:14" s="1" customFormat="1" ht="17.399999999999999" customHeight="1" x14ac:dyDescent="0.2">
      <c r="A216" s="168"/>
      <c r="B216" s="171"/>
      <c r="C216" s="144" t="s">
        <v>440</v>
      </c>
      <c r="D216" s="190" t="s">
        <v>441</v>
      </c>
      <c r="E216" s="97">
        <v>0.68</v>
      </c>
      <c r="F216" s="97" t="s">
        <v>11</v>
      </c>
      <c r="G216" s="180">
        <v>0</v>
      </c>
      <c r="H216" s="180">
        <v>0</v>
      </c>
      <c r="I216" s="180">
        <f t="shared" ref="I216:I218" si="89">TRUNC(SUM(G216:H216),2)</f>
        <v>0</v>
      </c>
      <c r="J216" s="180">
        <f t="shared" si="86"/>
        <v>0</v>
      </c>
      <c r="K216" s="180">
        <f t="shared" si="87"/>
        <v>0</v>
      </c>
      <c r="L216" s="181">
        <f t="shared" si="88"/>
        <v>0</v>
      </c>
      <c r="M216" s="22"/>
      <c r="N216" s="10"/>
    </row>
    <row r="217" spans="1:14" s="1" customFormat="1" ht="17.399999999999999" customHeight="1" x14ac:dyDescent="0.2">
      <c r="A217" s="168"/>
      <c r="B217" s="171"/>
      <c r="C217" s="144" t="s">
        <v>442</v>
      </c>
      <c r="D217" s="190" t="s">
        <v>181</v>
      </c>
      <c r="E217" s="97">
        <v>27.38</v>
      </c>
      <c r="F217" s="97" t="s">
        <v>11</v>
      </c>
      <c r="G217" s="180">
        <v>0</v>
      </c>
      <c r="H217" s="180">
        <v>0</v>
      </c>
      <c r="I217" s="180">
        <f>TRUNC(SUM(G217:H217),2)</f>
        <v>0</v>
      </c>
      <c r="J217" s="180">
        <f>TRUNC(E217*G217,2)</f>
        <v>0</v>
      </c>
      <c r="K217" s="180">
        <f>TRUNC(E217*H217,2)</f>
        <v>0</v>
      </c>
      <c r="L217" s="181">
        <f>TRUNC(SUM(J217,K217),2)</f>
        <v>0</v>
      </c>
      <c r="M217" s="22"/>
      <c r="N217" s="10"/>
    </row>
    <row r="218" spans="1:14" s="1" customFormat="1" ht="17.399999999999999" customHeight="1" x14ac:dyDescent="0.2">
      <c r="A218" s="168"/>
      <c r="B218" s="171"/>
      <c r="C218" s="144" t="s">
        <v>443</v>
      </c>
      <c r="D218" s="190" t="s">
        <v>182</v>
      </c>
      <c r="E218" s="97">
        <v>5</v>
      </c>
      <c r="F218" s="97" t="s">
        <v>71</v>
      </c>
      <c r="G218" s="180">
        <v>0</v>
      </c>
      <c r="H218" s="180">
        <v>0</v>
      </c>
      <c r="I218" s="180">
        <f t="shared" si="89"/>
        <v>0</v>
      </c>
      <c r="J218" s="180">
        <f t="shared" si="86"/>
        <v>0</v>
      </c>
      <c r="K218" s="180">
        <f t="shared" si="87"/>
        <v>0</v>
      </c>
      <c r="L218" s="181">
        <f t="shared" si="88"/>
        <v>0</v>
      </c>
      <c r="M218" s="22"/>
      <c r="N218" s="10"/>
    </row>
    <row r="219" spans="1:14" s="1" customFormat="1" ht="17.399999999999999" customHeight="1" x14ac:dyDescent="0.2">
      <c r="A219" s="168"/>
      <c r="B219" s="171"/>
      <c r="C219" s="144" t="s">
        <v>444</v>
      </c>
      <c r="D219" s="190" t="s">
        <v>148</v>
      </c>
      <c r="E219" s="97">
        <v>2</v>
      </c>
      <c r="F219" s="97" t="s">
        <v>71</v>
      </c>
      <c r="G219" s="180">
        <v>0</v>
      </c>
      <c r="H219" s="180">
        <v>0</v>
      </c>
      <c r="I219" s="180">
        <f>TRUNC(SUM(G219:H219),2)</f>
        <v>0</v>
      </c>
      <c r="J219" s="180">
        <f>TRUNC(E219*G219,2)</f>
        <v>0</v>
      </c>
      <c r="K219" s="180">
        <f>TRUNC(E219*H219,2)</f>
        <v>0</v>
      </c>
      <c r="L219" s="181">
        <f>TRUNC(SUM(J219,K219),2)</f>
        <v>0</v>
      </c>
      <c r="M219" s="22"/>
      <c r="N219" s="10"/>
    </row>
    <row r="220" spans="1:14" s="1" customFormat="1" ht="17.399999999999999" customHeight="1" x14ac:dyDescent="0.2">
      <c r="A220" s="168"/>
      <c r="B220" s="171"/>
      <c r="C220" s="144" t="s">
        <v>445</v>
      </c>
      <c r="D220" s="190" t="s">
        <v>164</v>
      </c>
      <c r="E220" s="97">
        <v>2</v>
      </c>
      <c r="F220" s="97" t="s">
        <v>71</v>
      </c>
      <c r="G220" s="180">
        <v>0</v>
      </c>
      <c r="H220" s="180">
        <v>0</v>
      </c>
      <c r="I220" s="180">
        <f t="shared" ref="I220:I225" si="90">TRUNC(SUM(G220:H220),2)</f>
        <v>0</v>
      </c>
      <c r="J220" s="180">
        <f t="shared" ref="J220:J225" si="91">TRUNC(E220*G220,2)</f>
        <v>0</v>
      </c>
      <c r="K220" s="180">
        <f t="shared" ref="K220:K225" si="92">TRUNC(E220*H220,2)</f>
        <v>0</v>
      </c>
      <c r="L220" s="181">
        <f t="shared" ref="L220:L225" si="93">TRUNC(SUM(J220,K220),2)</f>
        <v>0</v>
      </c>
      <c r="M220" s="22"/>
      <c r="N220" s="10"/>
    </row>
    <row r="221" spans="1:14" s="1" customFormat="1" ht="17.399999999999999" customHeight="1" x14ac:dyDescent="0.2">
      <c r="A221" s="168"/>
      <c r="B221" s="171"/>
      <c r="C221" s="144" t="s">
        <v>446</v>
      </c>
      <c r="D221" s="190" t="s">
        <v>180</v>
      </c>
      <c r="E221" s="97">
        <v>1</v>
      </c>
      <c r="F221" s="97" t="s">
        <v>71</v>
      </c>
      <c r="G221" s="180">
        <v>0</v>
      </c>
      <c r="H221" s="180">
        <v>0</v>
      </c>
      <c r="I221" s="180">
        <f t="shared" si="90"/>
        <v>0</v>
      </c>
      <c r="J221" s="180">
        <f t="shared" si="91"/>
        <v>0</v>
      </c>
      <c r="K221" s="180">
        <f t="shared" si="92"/>
        <v>0</v>
      </c>
      <c r="L221" s="181">
        <f t="shared" si="93"/>
        <v>0</v>
      </c>
      <c r="M221" s="22"/>
      <c r="N221" s="10"/>
    </row>
    <row r="222" spans="1:14" s="1" customFormat="1" ht="17.399999999999999" customHeight="1" x14ac:dyDescent="0.2">
      <c r="A222" s="168"/>
      <c r="B222" s="171"/>
      <c r="C222" s="144" t="s">
        <v>447</v>
      </c>
      <c r="D222" s="190" t="s">
        <v>448</v>
      </c>
      <c r="E222" s="97">
        <v>1</v>
      </c>
      <c r="F222" s="97" t="s">
        <v>71</v>
      </c>
      <c r="G222" s="180">
        <v>0</v>
      </c>
      <c r="H222" s="180">
        <v>0</v>
      </c>
      <c r="I222" s="180">
        <f>TRUNC(SUM(G222:H222),2)</f>
        <v>0</v>
      </c>
      <c r="J222" s="180">
        <f>TRUNC(E222*G222,2)</f>
        <v>0</v>
      </c>
      <c r="K222" s="180">
        <f>TRUNC(E222*H222,2)</f>
        <v>0</v>
      </c>
      <c r="L222" s="181">
        <f>TRUNC(SUM(J222,K222),2)</f>
        <v>0</v>
      </c>
      <c r="M222" s="22"/>
      <c r="N222" s="10"/>
    </row>
    <row r="223" spans="1:14" s="1" customFormat="1" ht="17.399999999999999" customHeight="1" x14ac:dyDescent="0.2">
      <c r="A223" s="168"/>
      <c r="B223" s="171"/>
      <c r="C223" s="144" t="s">
        <v>449</v>
      </c>
      <c r="D223" s="190" t="s">
        <v>179</v>
      </c>
      <c r="E223" s="97">
        <v>56.12</v>
      </c>
      <c r="F223" s="97" t="s">
        <v>11</v>
      </c>
      <c r="G223" s="180">
        <v>0</v>
      </c>
      <c r="H223" s="180">
        <v>0</v>
      </c>
      <c r="I223" s="180">
        <f t="shared" si="90"/>
        <v>0</v>
      </c>
      <c r="J223" s="180">
        <f t="shared" si="91"/>
        <v>0</v>
      </c>
      <c r="K223" s="180">
        <f t="shared" si="92"/>
        <v>0</v>
      </c>
      <c r="L223" s="181">
        <f t="shared" si="93"/>
        <v>0</v>
      </c>
      <c r="M223" s="22"/>
      <c r="N223" s="10"/>
    </row>
    <row r="224" spans="1:14" s="10" customFormat="1" ht="8.4" customHeight="1" x14ac:dyDescent="0.2">
      <c r="A224" s="167"/>
      <c r="B224" s="167"/>
      <c r="C224" s="186" t="s">
        <v>450</v>
      </c>
      <c r="D224" s="187" t="s">
        <v>169</v>
      </c>
      <c r="E224" s="188"/>
      <c r="F224" s="188"/>
      <c r="G224" s="187"/>
      <c r="H224" s="187"/>
      <c r="I224" s="187"/>
      <c r="J224" s="187"/>
      <c r="K224" s="187"/>
      <c r="L224" s="189">
        <f>SUM(L225:L226)</f>
        <v>0</v>
      </c>
      <c r="M224" s="22"/>
    </row>
    <row r="225" spans="1:14" s="1" customFormat="1" ht="17.399999999999999" customHeight="1" x14ac:dyDescent="0.2">
      <c r="A225" s="168"/>
      <c r="B225" s="171"/>
      <c r="C225" s="144" t="s">
        <v>451</v>
      </c>
      <c r="D225" s="190" t="s">
        <v>170</v>
      </c>
      <c r="E225" s="97">
        <v>2</v>
      </c>
      <c r="F225" s="97" t="s">
        <v>71</v>
      </c>
      <c r="G225" s="180">
        <v>0</v>
      </c>
      <c r="H225" s="180">
        <v>0</v>
      </c>
      <c r="I225" s="180">
        <f t="shared" si="90"/>
        <v>0</v>
      </c>
      <c r="J225" s="180">
        <f t="shared" si="91"/>
        <v>0</v>
      </c>
      <c r="K225" s="180">
        <f t="shared" si="92"/>
        <v>0</v>
      </c>
      <c r="L225" s="181">
        <f t="shared" si="93"/>
        <v>0</v>
      </c>
      <c r="M225" s="22"/>
      <c r="N225" s="10"/>
    </row>
    <row r="226" spans="1:14" s="1" customFormat="1" ht="17.399999999999999" customHeight="1" x14ac:dyDescent="0.2">
      <c r="A226" s="168"/>
      <c r="B226" s="171"/>
      <c r="C226" s="144" t="s">
        <v>452</v>
      </c>
      <c r="D226" s="190" t="s">
        <v>171</v>
      </c>
      <c r="E226" s="97">
        <v>2</v>
      </c>
      <c r="F226" s="97" t="s">
        <v>71</v>
      </c>
      <c r="G226" s="180">
        <v>0</v>
      </c>
      <c r="H226" s="180">
        <v>0</v>
      </c>
      <c r="I226" s="180">
        <f t="shared" ref="I226" si="94">TRUNC(SUM(G226:H226),2)</f>
        <v>0</v>
      </c>
      <c r="J226" s="180">
        <f t="shared" ref="J226" si="95">TRUNC(E226*G226,2)</f>
        <v>0</v>
      </c>
      <c r="K226" s="180">
        <f t="shared" ref="K226" si="96">TRUNC(E226*H226,2)</f>
        <v>0</v>
      </c>
      <c r="L226" s="181">
        <f t="shared" ref="L226" si="97">TRUNC(SUM(J226,K226),2)</f>
        <v>0</v>
      </c>
      <c r="M226" s="22"/>
      <c r="N226" s="10"/>
    </row>
    <row r="227" spans="1:14" s="10" customFormat="1" ht="9.6" x14ac:dyDescent="0.2">
      <c r="A227" s="167"/>
      <c r="B227" s="167"/>
      <c r="C227" s="205"/>
      <c r="D227" s="206" t="s">
        <v>12</v>
      </c>
      <c r="E227" s="207"/>
      <c r="F227" s="208"/>
      <c r="G227" s="209"/>
      <c r="H227" s="209"/>
      <c r="I227" s="209"/>
      <c r="J227" s="210">
        <f>SUM(J205:J226)</f>
        <v>0</v>
      </c>
      <c r="K227" s="210">
        <f>SUM(K205:K226)</f>
        <v>0</v>
      </c>
      <c r="L227" s="197"/>
      <c r="M227" s="22"/>
    </row>
    <row r="228" spans="1:14" s="10" customFormat="1" ht="9.6" x14ac:dyDescent="0.2">
      <c r="A228" s="167"/>
      <c r="B228" s="167"/>
      <c r="C228" s="198"/>
      <c r="D228" s="211"/>
      <c r="E228" s="212"/>
      <c r="F228" s="213"/>
      <c r="G228" s="214"/>
      <c r="H228" s="214"/>
      <c r="I228" s="214"/>
      <c r="J228" s="215"/>
      <c r="K228" s="215">
        <f>SUM(J227:K227)</f>
        <v>0</v>
      </c>
      <c r="L228" s="204"/>
      <c r="M228" s="22"/>
    </row>
    <row r="229" spans="1:14" s="10" customFormat="1" ht="8.4" customHeight="1" x14ac:dyDescent="0.2">
      <c r="A229" s="167"/>
      <c r="B229" s="167"/>
      <c r="C229" s="186">
        <v>11</v>
      </c>
      <c r="D229" s="187" t="s">
        <v>453</v>
      </c>
      <c r="E229" s="188"/>
      <c r="F229" s="188"/>
      <c r="G229" s="187"/>
      <c r="H229" s="187"/>
      <c r="I229" s="187"/>
      <c r="J229" s="187"/>
      <c r="K229" s="187"/>
      <c r="L229" s="189">
        <f>L230+L235</f>
        <v>0</v>
      </c>
      <c r="M229" s="22"/>
    </row>
    <row r="230" spans="1:14" s="10" customFormat="1" ht="8.4" customHeight="1" x14ac:dyDescent="0.2">
      <c r="A230" s="167"/>
      <c r="B230" s="167"/>
      <c r="C230" s="186" t="s">
        <v>43</v>
      </c>
      <c r="D230" s="187" t="s">
        <v>454</v>
      </c>
      <c r="E230" s="188"/>
      <c r="F230" s="188"/>
      <c r="G230" s="187"/>
      <c r="H230" s="187"/>
      <c r="I230" s="187"/>
      <c r="J230" s="187"/>
      <c r="K230" s="187"/>
      <c r="L230" s="189">
        <f>SUM(L231:L234)</f>
        <v>0</v>
      </c>
      <c r="M230" s="22"/>
    </row>
    <row r="231" spans="1:14" s="1" customFormat="1" ht="17.399999999999999" customHeight="1" x14ac:dyDescent="0.2">
      <c r="A231" s="168"/>
      <c r="B231" s="171"/>
      <c r="C231" s="144" t="s">
        <v>455</v>
      </c>
      <c r="D231" s="190" t="s">
        <v>456</v>
      </c>
      <c r="E231" s="97">
        <v>11.7</v>
      </c>
      <c r="F231" s="97" t="s">
        <v>11</v>
      </c>
      <c r="G231" s="180">
        <v>0</v>
      </c>
      <c r="H231" s="180">
        <v>0</v>
      </c>
      <c r="I231" s="180">
        <f t="shared" ref="I231:I239" si="98">TRUNC(SUM(G231:H231),2)</f>
        <v>0</v>
      </c>
      <c r="J231" s="180">
        <f t="shared" ref="J231:J239" si="99">TRUNC(E231*G231,2)</f>
        <v>0</v>
      </c>
      <c r="K231" s="180">
        <f t="shared" ref="K231:K239" si="100">TRUNC(E231*H231,2)</f>
        <v>0</v>
      </c>
      <c r="L231" s="181">
        <f t="shared" ref="L231:L239" si="101">TRUNC(SUM(J231,K231),2)</f>
        <v>0</v>
      </c>
      <c r="M231" s="22"/>
      <c r="N231" s="10"/>
    </row>
    <row r="232" spans="1:14" s="1" customFormat="1" ht="17.399999999999999" customHeight="1" x14ac:dyDescent="0.2">
      <c r="A232" s="168"/>
      <c r="B232" s="171"/>
      <c r="C232" s="144" t="s">
        <v>457</v>
      </c>
      <c r="D232" s="190" t="s">
        <v>458</v>
      </c>
      <c r="E232" s="97">
        <v>8</v>
      </c>
      <c r="F232" s="97" t="s">
        <v>10</v>
      </c>
      <c r="G232" s="180">
        <v>0</v>
      </c>
      <c r="H232" s="180">
        <v>0</v>
      </c>
      <c r="I232" s="180">
        <f t="shared" si="98"/>
        <v>0</v>
      </c>
      <c r="J232" s="180">
        <f t="shared" si="99"/>
        <v>0</v>
      </c>
      <c r="K232" s="180">
        <f t="shared" si="100"/>
        <v>0</v>
      </c>
      <c r="L232" s="181">
        <f t="shared" si="101"/>
        <v>0</v>
      </c>
      <c r="M232" s="22"/>
      <c r="N232" s="10"/>
    </row>
    <row r="233" spans="1:14" s="1" customFormat="1" ht="17.399999999999999" customHeight="1" x14ac:dyDescent="0.2">
      <c r="A233" s="168"/>
      <c r="B233" s="171"/>
      <c r="C233" s="144" t="s">
        <v>459</v>
      </c>
      <c r="D233" s="190" t="s">
        <v>460</v>
      </c>
      <c r="E233" s="97">
        <v>16</v>
      </c>
      <c r="F233" s="97" t="s">
        <v>10</v>
      </c>
      <c r="G233" s="180">
        <v>0</v>
      </c>
      <c r="H233" s="180">
        <v>0</v>
      </c>
      <c r="I233" s="180">
        <f t="shared" si="98"/>
        <v>0</v>
      </c>
      <c r="J233" s="180">
        <f t="shared" si="99"/>
        <v>0</v>
      </c>
      <c r="K233" s="180">
        <f t="shared" si="100"/>
        <v>0</v>
      </c>
      <c r="L233" s="181">
        <f t="shared" si="101"/>
        <v>0</v>
      </c>
      <c r="M233" s="22"/>
      <c r="N233" s="10"/>
    </row>
    <row r="234" spans="1:14" s="1" customFormat="1" ht="17.399999999999999" customHeight="1" x14ac:dyDescent="0.2">
      <c r="A234" s="168"/>
      <c r="B234" s="171"/>
      <c r="C234" s="144" t="s">
        <v>461</v>
      </c>
      <c r="D234" s="190" t="s">
        <v>462</v>
      </c>
      <c r="E234" s="97">
        <v>16</v>
      </c>
      <c r="F234" s="97" t="s">
        <v>10</v>
      </c>
      <c r="G234" s="180">
        <v>0</v>
      </c>
      <c r="H234" s="180">
        <v>0</v>
      </c>
      <c r="I234" s="180">
        <f t="shared" si="98"/>
        <v>0</v>
      </c>
      <c r="J234" s="180">
        <f t="shared" si="99"/>
        <v>0</v>
      </c>
      <c r="K234" s="180">
        <f t="shared" si="100"/>
        <v>0</v>
      </c>
      <c r="L234" s="181">
        <f t="shared" si="101"/>
        <v>0</v>
      </c>
      <c r="M234" s="22"/>
      <c r="N234" s="10"/>
    </row>
    <row r="235" spans="1:14" s="10" customFormat="1" ht="8.4" customHeight="1" x14ac:dyDescent="0.2">
      <c r="A235" s="167"/>
      <c r="B235" s="167"/>
      <c r="C235" s="186" t="s">
        <v>44</v>
      </c>
      <c r="D235" s="187" t="s">
        <v>463</v>
      </c>
      <c r="E235" s="188"/>
      <c r="F235" s="188"/>
      <c r="G235" s="187"/>
      <c r="H235" s="187"/>
      <c r="I235" s="187"/>
      <c r="J235" s="187"/>
      <c r="K235" s="187"/>
      <c r="L235" s="189">
        <f>SUM(L236:L244)</f>
        <v>0</v>
      </c>
      <c r="M235" s="22"/>
    </row>
    <row r="236" spans="1:14" s="1" customFormat="1" ht="17.399999999999999" customHeight="1" x14ac:dyDescent="0.2">
      <c r="A236" s="168"/>
      <c r="B236" s="171"/>
      <c r="C236" s="144" t="s">
        <v>464</v>
      </c>
      <c r="D236" s="190" t="s">
        <v>465</v>
      </c>
      <c r="E236" s="97">
        <v>275</v>
      </c>
      <c r="F236" s="97" t="s">
        <v>10</v>
      </c>
      <c r="G236" s="180">
        <v>0</v>
      </c>
      <c r="H236" s="180">
        <v>0</v>
      </c>
      <c r="I236" s="180">
        <f t="shared" si="98"/>
        <v>0</v>
      </c>
      <c r="J236" s="180">
        <f t="shared" si="99"/>
        <v>0</v>
      </c>
      <c r="K236" s="180">
        <f t="shared" si="100"/>
        <v>0</v>
      </c>
      <c r="L236" s="181">
        <f t="shared" si="101"/>
        <v>0</v>
      </c>
      <c r="M236" s="22"/>
      <c r="N236" s="10"/>
    </row>
    <row r="237" spans="1:14" s="1" customFormat="1" ht="17.399999999999999" customHeight="1" x14ac:dyDescent="0.2">
      <c r="A237" s="168"/>
      <c r="B237" s="171"/>
      <c r="C237" s="144" t="s">
        <v>466</v>
      </c>
      <c r="D237" s="190" t="s">
        <v>467</v>
      </c>
      <c r="E237" s="97">
        <v>275</v>
      </c>
      <c r="F237" s="97" t="s">
        <v>10</v>
      </c>
      <c r="G237" s="180">
        <v>0</v>
      </c>
      <c r="H237" s="180">
        <v>0</v>
      </c>
      <c r="I237" s="180">
        <f t="shared" si="98"/>
        <v>0</v>
      </c>
      <c r="J237" s="180">
        <f t="shared" si="99"/>
        <v>0</v>
      </c>
      <c r="K237" s="180">
        <f t="shared" si="100"/>
        <v>0</v>
      </c>
      <c r="L237" s="181">
        <f t="shared" si="101"/>
        <v>0</v>
      </c>
      <c r="M237" s="22"/>
      <c r="N237" s="10"/>
    </row>
    <row r="238" spans="1:14" s="1" customFormat="1" ht="17.399999999999999" customHeight="1" x14ac:dyDescent="0.2">
      <c r="A238" s="168"/>
      <c r="B238" s="171"/>
      <c r="C238" s="144" t="s">
        <v>468</v>
      </c>
      <c r="D238" s="190" t="s">
        <v>469</v>
      </c>
      <c r="E238" s="97">
        <v>37.729999999999997</v>
      </c>
      <c r="F238" s="97" t="s">
        <v>39</v>
      </c>
      <c r="G238" s="180">
        <v>0</v>
      </c>
      <c r="H238" s="180">
        <v>0</v>
      </c>
      <c r="I238" s="180">
        <f t="shared" si="98"/>
        <v>0</v>
      </c>
      <c r="J238" s="180">
        <f t="shared" si="99"/>
        <v>0</v>
      </c>
      <c r="K238" s="180">
        <f t="shared" si="100"/>
        <v>0</v>
      </c>
      <c r="L238" s="181">
        <f t="shared" si="101"/>
        <v>0</v>
      </c>
      <c r="M238" s="22"/>
      <c r="N238" s="10"/>
    </row>
    <row r="239" spans="1:14" s="1" customFormat="1" ht="17.399999999999999" customHeight="1" x14ac:dyDescent="0.2">
      <c r="A239" s="168"/>
      <c r="B239" s="171"/>
      <c r="C239" s="144" t="s">
        <v>470</v>
      </c>
      <c r="D239" s="190" t="s">
        <v>471</v>
      </c>
      <c r="E239" s="97">
        <v>75</v>
      </c>
      <c r="F239" s="97" t="s">
        <v>10</v>
      </c>
      <c r="G239" s="180">
        <v>0</v>
      </c>
      <c r="H239" s="180">
        <v>0</v>
      </c>
      <c r="I239" s="180">
        <f t="shared" si="98"/>
        <v>0</v>
      </c>
      <c r="J239" s="180">
        <f t="shared" si="99"/>
        <v>0</v>
      </c>
      <c r="K239" s="180">
        <f t="shared" si="100"/>
        <v>0</v>
      </c>
      <c r="L239" s="181">
        <f t="shared" si="101"/>
        <v>0</v>
      </c>
      <c r="M239" s="22"/>
      <c r="N239" s="10"/>
    </row>
    <row r="240" spans="1:14" s="1" customFormat="1" ht="17.399999999999999" customHeight="1" x14ac:dyDescent="0.2">
      <c r="A240" s="168"/>
      <c r="B240" s="171"/>
      <c r="C240" s="144" t="s">
        <v>472</v>
      </c>
      <c r="D240" s="190" t="s">
        <v>473</v>
      </c>
      <c r="E240" s="97">
        <v>109.6</v>
      </c>
      <c r="F240" s="97" t="s">
        <v>10</v>
      </c>
      <c r="G240" s="180">
        <v>0</v>
      </c>
      <c r="H240" s="180">
        <v>0</v>
      </c>
      <c r="I240" s="180">
        <f>TRUNC(SUM(G240:H240),2)</f>
        <v>0</v>
      </c>
      <c r="J240" s="180">
        <f>TRUNC(E240*G240,2)</f>
        <v>0</v>
      </c>
      <c r="K240" s="180">
        <f>TRUNC(E240*H240,2)</f>
        <v>0</v>
      </c>
      <c r="L240" s="181">
        <f>TRUNC(SUM(J240,K240),2)</f>
        <v>0</v>
      </c>
      <c r="M240" s="22"/>
      <c r="N240" s="10"/>
    </row>
    <row r="241" spans="1:14" s="1" customFormat="1" ht="17.399999999999999" customHeight="1" x14ac:dyDescent="0.2">
      <c r="A241" s="168"/>
      <c r="B241" s="171"/>
      <c r="C241" s="144" t="s">
        <v>474</v>
      </c>
      <c r="D241" s="190" t="s">
        <v>475</v>
      </c>
      <c r="E241" s="97">
        <v>109.6</v>
      </c>
      <c r="F241" s="97" t="s">
        <v>10</v>
      </c>
      <c r="G241" s="180">
        <v>0</v>
      </c>
      <c r="H241" s="180">
        <v>0</v>
      </c>
      <c r="I241" s="180">
        <f>TRUNC(SUM(G241:H241),2)</f>
        <v>0</v>
      </c>
      <c r="J241" s="180">
        <f>TRUNC(E241*G241,2)</f>
        <v>0</v>
      </c>
      <c r="K241" s="180">
        <f>TRUNC(E241*H241,2)</f>
        <v>0</v>
      </c>
      <c r="L241" s="181">
        <f>TRUNC(SUM(J241,K241),2)</f>
        <v>0</v>
      </c>
      <c r="M241" s="22"/>
      <c r="N241" s="10"/>
    </row>
    <row r="242" spans="1:14" s="1" customFormat="1" ht="17.399999999999999" customHeight="1" x14ac:dyDescent="0.2">
      <c r="A242" s="168"/>
      <c r="B242" s="171"/>
      <c r="C242" s="144" t="s">
        <v>476</v>
      </c>
      <c r="D242" s="190" t="s">
        <v>477</v>
      </c>
      <c r="E242" s="97">
        <v>109.6</v>
      </c>
      <c r="F242" s="97" t="s">
        <v>10</v>
      </c>
      <c r="G242" s="180">
        <v>0</v>
      </c>
      <c r="H242" s="180">
        <v>0</v>
      </c>
      <c r="I242" s="180">
        <f>TRUNC(SUM(G242:H242),2)</f>
        <v>0</v>
      </c>
      <c r="J242" s="180">
        <f>TRUNC(E242*G242,2)</f>
        <v>0</v>
      </c>
      <c r="K242" s="180">
        <f>TRUNC(E242*H242,2)</f>
        <v>0</v>
      </c>
      <c r="L242" s="181">
        <f>TRUNC(SUM(J242,K242),2)</f>
        <v>0</v>
      </c>
      <c r="M242" s="22"/>
      <c r="N242" s="10"/>
    </row>
    <row r="243" spans="1:14" s="1" customFormat="1" ht="17.399999999999999" customHeight="1" x14ac:dyDescent="0.2">
      <c r="A243" s="168"/>
      <c r="B243" s="171"/>
      <c r="C243" s="144" t="s">
        <v>478</v>
      </c>
      <c r="D243" s="190" t="s">
        <v>198</v>
      </c>
      <c r="E243" s="97">
        <v>50</v>
      </c>
      <c r="F243" s="97" t="s">
        <v>11</v>
      </c>
      <c r="G243" s="180">
        <v>0</v>
      </c>
      <c r="H243" s="180">
        <v>0</v>
      </c>
      <c r="I243" s="180">
        <f t="shared" ref="I243:I244" si="102">TRUNC(SUM(G243:H243),2)</f>
        <v>0</v>
      </c>
      <c r="J243" s="180">
        <f t="shared" ref="J243:J244" si="103">TRUNC(E243*G243,2)</f>
        <v>0</v>
      </c>
      <c r="K243" s="180">
        <f t="shared" ref="K243:K244" si="104">TRUNC(E243*H243,2)</f>
        <v>0</v>
      </c>
      <c r="L243" s="181">
        <f t="shared" ref="L243:L244" si="105">TRUNC(SUM(J243,K243),2)</f>
        <v>0</v>
      </c>
      <c r="M243" s="22"/>
      <c r="N243" s="10"/>
    </row>
    <row r="244" spans="1:14" s="1" customFormat="1" ht="17.399999999999999" customHeight="1" x14ac:dyDescent="0.2">
      <c r="A244" s="168"/>
      <c r="B244" s="171"/>
      <c r="C244" s="144" t="s">
        <v>479</v>
      </c>
      <c r="D244" s="190" t="s">
        <v>199</v>
      </c>
      <c r="E244" s="97">
        <v>7.53</v>
      </c>
      <c r="F244" s="97" t="s">
        <v>10</v>
      </c>
      <c r="G244" s="180">
        <v>0</v>
      </c>
      <c r="H244" s="180">
        <v>0</v>
      </c>
      <c r="I244" s="180">
        <f t="shared" si="102"/>
        <v>0</v>
      </c>
      <c r="J244" s="180">
        <f t="shared" si="103"/>
        <v>0</v>
      </c>
      <c r="K244" s="180">
        <f t="shared" si="104"/>
        <v>0</v>
      </c>
      <c r="L244" s="181">
        <f t="shared" si="105"/>
        <v>0</v>
      </c>
      <c r="M244" s="22"/>
      <c r="N244" s="10"/>
    </row>
    <row r="245" spans="1:14" s="10" customFormat="1" ht="9.6" x14ac:dyDescent="0.2">
      <c r="A245" s="167"/>
      <c r="B245" s="167"/>
      <c r="C245" s="191"/>
      <c r="D245" s="206" t="s">
        <v>12</v>
      </c>
      <c r="E245" s="207"/>
      <c r="F245" s="208"/>
      <c r="G245" s="209"/>
      <c r="H245" s="209"/>
      <c r="I245" s="209"/>
      <c r="J245" s="210">
        <f>SUM(J231:J244)</f>
        <v>0</v>
      </c>
      <c r="K245" s="210">
        <f>SUM(K231:K244)</f>
        <v>0</v>
      </c>
      <c r="L245" s="197"/>
      <c r="M245" s="22"/>
    </row>
    <row r="246" spans="1:14" s="10" customFormat="1" ht="9.6" x14ac:dyDescent="0.2">
      <c r="A246" s="167"/>
      <c r="B246" s="167"/>
      <c r="C246" s="198"/>
      <c r="D246" s="211"/>
      <c r="E246" s="212"/>
      <c r="F246" s="213"/>
      <c r="G246" s="214"/>
      <c r="H246" s="214"/>
      <c r="I246" s="214"/>
      <c r="J246" s="215"/>
      <c r="K246" s="215">
        <f>SUM(J245:K245)</f>
        <v>0</v>
      </c>
      <c r="L246" s="204"/>
      <c r="M246" s="22"/>
    </row>
    <row r="247" spans="1:14" s="10" customFormat="1" ht="8.4" customHeight="1" x14ac:dyDescent="0.2">
      <c r="A247" s="167"/>
      <c r="B247" s="167"/>
      <c r="C247" s="186">
        <v>12</v>
      </c>
      <c r="D247" s="187" t="s">
        <v>184</v>
      </c>
      <c r="E247" s="188"/>
      <c r="F247" s="188"/>
      <c r="G247" s="187"/>
      <c r="H247" s="187"/>
      <c r="I247" s="187"/>
      <c r="J247" s="187"/>
      <c r="K247" s="187"/>
      <c r="L247" s="189">
        <f>L248</f>
        <v>0</v>
      </c>
      <c r="M247" s="22"/>
    </row>
    <row r="248" spans="1:14" s="10" customFormat="1" ht="8.4" customHeight="1" x14ac:dyDescent="0.2">
      <c r="A248" s="167"/>
      <c r="B248" s="167"/>
      <c r="C248" s="186" t="s">
        <v>40</v>
      </c>
      <c r="D248" s="187" t="s">
        <v>185</v>
      </c>
      <c r="E248" s="188"/>
      <c r="F248" s="188"/>
      <c r="G248" s="187"/>
      <c r="H248" s="187"/>
      <c r="I248" s="187"/>
      <c r="J248" s="187"/>
      <c r="K248" s="187"/>
      <c r="L248" s="189">
        <f>SUM(L249:L252)</f>
        <v>0</v>
      </c>
      <c r="M248" s="22"/>
    </row>
    <row r="249" spans="1:14" s="1" customFormat="1" ht="17.399999999999999" customHeight="1" x14ac:dyDescent="0.2">
      <c r="A249" s="168"/>
      <c r="B249" s="171"/>
      <c r="C249" s="144" t="s">
        <v>480</v>
      </c>
      <c r="D249" s="190" t="s">
        <v>186</v>
      </c>
      <c r="E249" s="97">
        <v>363.8</v>
      </c>
      <c r="F249" s="97" t="s">
        <v>10</v>
      </c>
      <c r="G249" s="180">
        <v>0</v>
      </c>
      <c r="H249" s="180">
        <v>0</v>
      </c>
      <c r="I249" s="180">
        <f t="shared" ref="I249:I252" si="106">TRUNC(SUM(G249:H249),2)</f>
        <v>0</v>
      </c>
      <c r="J249" s="180">
        <f t="shared" ref="J249:J252" si="107">TRUNC(E249*G249,2)</f>
        <v>0</v>
      </c>
      <c r="K249" s="180">
        <f t="shared" ref="K249:K252" si="108">TRUNC(E249*H249,2)</f>
        <v>0</v>
      </c>
      <c r="L249" s="181">
        <f t="shared" ref="L249:L252" si="109">TRUNC(SUM(J249,K249),2)</f>
        <v>0</v>
      </c>
      <c r="M249" s="22"/>
      <c r="N249" s="10"/>
    </row>
    <row r="250" spans="1:14" s="1" customFormat="1" ht="17.399999999999999" customHeight="1" x14ac:dyDescent="0.2">
      <c r="A250" s="168"/>
      <c r="B250" s="171"/>
      <c r="C250" s="144" t="s">
        <v>481</v>
      </c>
      <c r="D250" s="190" t="s">
        <v>200</v>
      </c>
      <c r="E250" s="97">
        <v>190.7</v>
      </c>
      <c r="F250" s="97" t="s">
        <v>10</v>
      </c>
      <c r="G250" s="180">
        <v>0</v>
      </c>
      <c r="H250" s="180">
        <v>0</v>
      </c>
      <c r="I250" s="180">
        <f t="shared" si="106"/>
        <v>0</v>
      </c>
      <c r="J250" s="180">
        <f t="shared" si="107"/>
        <v>0</v>
      </c>
      <c r="K250" s="180">
        <f t="shared" si="108"/>
        <v>0</v>
      </c>
      <c r="L250" s="181">
        <f t="shared" si="109"/>
        <v>0</v>
      </c>
      <c r="M250" s="22"/>
      <c r="N250" s="10"/>
    </row>
    <row r="251" spans="1:14" s="1" customFormat="1" ht="17.399999999999999" customHeight="1" x14ac:dyDescent="0.2">
      <c r="A251" s="168"/>
      <c r="B251" s="171"/>
      <c r="C251" s="144" t="s">
        <v>482</v>
      </c>
      <c r="D251" s="190" t="s">
        <v>104</v>
      </c>
      <c r="E251" s="97">
        <v>76.459999999999994</v>
      </c>
      <c r="F251" s="97" t="s">
        <v>39</v>
      </c>
      <c r="G251" s="180">
        <v>0</v>
      </c>
      <c r="H251" s="180">
        <v>0</v>
      </c>
      <c r="I251" s="180">
        <f t="shared" si="106"/>
        <v>0</v>
      </c>
      <c r="J251" s="180">
        <f t="shared" si="107"/>
        <v>0</v>
      </c>
      <c r="K251" s="180">
        <f t="shared" si="108"/>
        <v>0</v>
      </c>
      <c r="L251" s="181">
        <f t="shared" si="109"/>
        <v>0</v>
      </c>
      <c r="M251" s="22"/>
      <c r="N251" s="10"/>
    </row>
    <row r="252" spans="1:14" s="1" customFormat="1" ht="17.399999999999999" customHeight="1" x14ac:dyDescent="0.2">
      <c r="A252" s="168"/>
      <c r="B252" s="171"/>
      <c r="C252" s="144" t="s">
        <v>483</v>
      </c>
      <c r="D252" s="190" t="s">
        <v>484</v>
      </c>
      <c r="E252" s="97">
        <v>2293.8000000000002</v>
      </c>
      <c r="F252" s="97" t="s">
        <v>106</v>
      </c>
      <c r="G252" s="180">
        <v>0</v>
      </c>
      <c r="H252" s="180">
        <v>0</v>
      </c>
      <c r="I252" s="180">
        <f t="shared" si="106"/>
        <v>0</v>
      </c>
      <c r="J252" s="180">
        <f t="shared" si="107"/>
        <v>0</v>
      </c>
      <c r="K252" s="180">
        <f t="shared" si="108"/>
        <v>0</v>
      </c>
      <c r="L252" s="181">
        <f t="shared" si="109"/>
        <v>0</v>
      </c>
      <c r="M252" s="22"/>
      <c r="N252" s="10"/>
    </row>
    <row r="253" spans="1:14" s="10" customFormat="1" ht="9.6" x14ac:dyDescent="0.2">
      <c r="A253" s="167"/>
      <c r="B253" s="167"/>
      <c r="C253" s="191"/>
      <c r="D253" s="206" t="s">
        <v>12</v>
      </c>
      <c r="E253" s="207"/>
      <c r="F253" s="208"/>
      <c r="G253" s="209"/>
      <c r="H253" s="209"/>
      <c r="I253" s="209"/>
      <c r="J253" s="210">
        <f>SUM(J249:J252)</f>
        <v>0</v>
      </c>
      <c r="K253" s="210">
        <f>SUM(K249:K252)</f>
        <v>0</v>
      </c>
      <c r="L253" s="197"/>
      <c r="M253" s="22"/>
    </row>
    <row r="254" spans="1:14" s="10" customFormat="1" ht="9.6" x14ac:dyDescent="0.2">
      <c r="A254" s="167"/>
      <c r="B254" s="167"/>
      <c r="C254" s="198"/>
      <c r="D254" s="211"/>
      <c r="E254" s="212"/>
      <c r="F254" s="213"/>
      <c r="G254" s="214"/>
      <c r="H254" s="214"/>
      <c r="I254" s="214"/>
      <c r="J254" s="215"/>
      <c r="K254" s="215">
        <f>SUM(J253:K253)</f>
        <v>0</v>
      </c>
      <c r="L254" s="204"/>
      <c r="M254" s="22"/>
    </row>
    <row r="255" spans="1:14" s="10" customFormat="1" ht="7.8" customHeight="1" x14ac:dyDescent="0.2">
      <c r="A255" s="167"/>
      <c r="B255" s="167"/>
      <c r="C255" s="186">
        <v>13</v>
      </c>
      <c r="D255" s="187" t="s">
        <v>485</v>
      </c>
      <c r="E255" s="188"/>
      <c r="F255" s="188"/>
      <c r="G255" s="187"/>
      <c r="H255" s="187"/>
      <c r="I255" s="187"/>
      <c r="J255" s="187"/>
      <c r="K255" s="187"/>
      <c r="L255" s="189">
        <f>L256</f>
        <v>0</v>
      </c>
      <c r="M255" s="22"/>
    </row>
    <row r="256" spans="1:14" s="10" customFormat="1" ht="8.4" customHeight="1" x14ac:dyDescent="0.2">
      <c r="A256" s="167"/>
      <c r="B256" s="167"/>
      <c r="C256" s="186" t="s">
        <v>41</v>
      </c>
      <c r="D256" s="187" t="s">
        <v>49</v>
      </c>
      <c r="E256" s="188"/>
      <c r="F256" s="188"/>
      <c r="G256" s="187"/>
      <c r="H256" s="187"/>
      <c r="I256" s="187"/>
      <c r="J256" s="187"/>
      <c r="K256" s="187"/>
      <c r="L256" s="189">
        <f>SUM(L257:L259)</f>
        <v>0</v>
      </c>
      <c r="M256" s="22"/>
    </row>
    <row r="257" spans="1:14" s="1" customFormat="1" ht="17.399999999999999" customHeight="1" x14ac:dyDescent="0.2">
      <c r="A257" s="168"/>
      <c r="B257" s="171"/>
      <c r="C257" s="144" t="s">
        <v>54</v>
      </c>
      <c r="D257" s="190" t="s">
        <v>486</v>
      </c>
      <c r="E257" s="97">
        <v>2</v>
      </c>
      <c r="F257" s="97" t="s">
        <v>10</v>
      </c>
      <c r="G257" s="180">
        <v>0</v>
      </c>
      <c r="H257" s="180">
        <v>0</v>
      </c>
      <c r="I257" s="180">
        <f t="shared" ref="I257:I259" si="110">TRUNC(SUM(G257:H257),2)</f>
        <v>0</v>
      </c>
      <c r="J257" s="180">
        <f t="shared" ref="J257:J259" si="111">TRUNC(E257*G257,2)</f>
        <v>0</v>
      </c>
      <c r="K257" s="180">
        <f t="shared" ref="K257:K259" si="112">TRUNC(E257*H257,2)</f>
        <v>0</v>
      </c>
      <c r="L257" s="181">
        <f t="shared" ref="L257:L259" si="113">TRUNC(SUM(J257,K257),2)</f>
        <v>0</v>
      </c>
      <c r="M257" s="22"/>
      <c r="N257" s="10"/>
    </row>
    <row r="258" spans="1:14" s="1" customFormat="1" ht="17.399999999999999" customHeight="1" x14ac:dyDescent="0.2">
      <c r="A258" s="168"/>
      <c r="B258" s="171"/>
      <c r="C258" s="144" t="s">
        <v>55</v>
      </c>
      <c r="D258" s="190" t="s">
        <v>487</v>
      </c>
      <c r="E258" s="97">
        <v>30</v>
      </c>
      <c r="F258" s="97" t="s">
        <v>79</v>
      </c>
      <c r="G258" s="180">
        <v>0</v>
      </c>
      <c r="H258" s="180">
        <v>0</v>
      </c>
      <c r="I258" s="180">
        <f t="shared" si="110"/>
        <v>0</v>
      </c>
      <c r="J258" s="180">
        <f t="shared" si="111"/>
        <v>0</v>
      </c>
      <c r="K258" s="180">
        <f t="shared" si="112"/>
        <v>0</v>
      </c>
      <c r="L258" s="181">
        <f t="shared" si="113"/>
        <v>0</v>
      </c>
      <c r="M258" s="22"/>
      <c r="N258" s="10"/>
    </row>
    <row r="259" spans="1:14" s="1" customFormat="1" ht="17.399999999999999" customHeight="1" x14ac:dyDescent="0.2">
      <c r="A259" s="168"/>
      <c r="B259" s="171"/>
      <c r="C259" s="144" t="s">
        <v>144</v>
      </c>
      <c r="D259" s="190" t="s">
        <v>82</v>
      </c>
      <c r="E259" s="97">
        <v>240</v>
      </c>
      <c r="F259" s="97" t="s">
        <v>79</v>
      </c>
      <c r="G259" s="180">
        <v>0</v>
      </c>
      <c r="H259" s="180">
        <v>0</v>
      </c>
      <c r="I259" s="180">
        <f t="shared" si="110"/>
        <v>0</v>
      </c>
      <c r="J259" s="180">
        <f t="shared" si="111"/>
        <v>0</v>
      </c>
      <c r="K259" s="180">
        <f t="shared" si="112"/>
        <v>0</v>
      </c>
      <c r="L259" s="181">
        <f t="shared" si="113"/>
        <v>0</v>
      </c>
      <c r="M259" s="22"/>
      <c r="N259" s="10"/>
    </row>
    <row r="260" spans="1:14" s="10" customFormat="1" ht="9.6" x14ac:dyDescent="0.2">
      <c r="A260" s="167"/>
      <c r="B260" s="167"/>
      <c r="C260" s="191"/>
      <c r="D260" s="206" t="s">
        <v>12</v>
      </c>
      <c r="E260" s="216"/>
      <c r="F260" s="208"/>
      <c r="G260" s="209"/>
      <c r="H260" s="209"/>
      <c r="I260" s="209"/>
      <c r="J260" s="210">
        <f>SUM(J257:J259)</f>
        <v>0</v>
      </c>
      <c r="K260" s="210">
        <f>SUM(K257:K259)</f>
        <v>0</v>
      </c>
      <c r="L260" s="197"/>
      <c r="M260" s="22"/>
    </row>
    <row r="261" spans="1:14" s="10" customFormat="1" ht="9.6" x14ac:dyDescent="0.2">
      <c r="A261" s="167"/>
      <c r="B261" s="167"/>
      <c r="C261" s="198"/>
      <c r="D261" s="211"/>
      <c r="E261" s="212"/>
      <c r="F261" s="213"/>
      <c r="G261" s="214"/>
      <c r="H261" s="214"/>
      <c r="I261" s="214"/>
      <c r="J261" s="215"/>
      <c r="K261" s="215">
        <f>SUM(J260:K260)</f>
        <v>0</v>
      </c>
      <c r="L261" s="204"/>
      <c r="M261" s="22"/>
    </row>
    <row r="262" spans="1:14" s="10" customFormat="1" ht="8.4" customHeight="1" x14ac:dyDescent="0.2">
      <c r="A262" s="167"/>
      <c r="B262" s="167"/>
      <c r="C262" s="186">
        <v>14</v>
      </c>
      <c r="D262" s="187" t="s">
        <v>488</v>
      </c>
      <c r="E262" s="188"/>
      <c r="F262" s="188"/>
      <c r="G262" s="187"/>
      <c r="H262" s="187"/>
      <c r="I262" s="187"/>
      <c r="J262" s="187"/>
      <c r="K262" s="187"/>
      <c r="L262" s="189">
        <f>L263+L268+L272</f>
        <v>0</v>
      </c>
      <c r="M262" s="22"/>
    </row>
    <row r="263" spans="1:14" s="10" customFormat="1" ht="8.4" customHeight="1" x14ac:dyDescent="0.2">
      <c r="A263" s="167"/>
      <c r="B263" s="167"/>
      <c r="C263" s="186" t="s">
        <v>210</v>
      </c>
      <c r="D263" s="187" t="s">
        <v>489</v>
      </c>
      <c r="E263" s="188"/>
      <c r="F263" s="188"/>
      <c r="G263" s="187"/>
      <c r="H263" s="187"/>
      <c r="I263" s="187"/>
      <c r="J263" s="187"/>
      <c r="K263" s="187"/>
      <c r="L263" s="189">
        <f>SUM(L264:L267)</f>
        <v>0</v>
      </c>
      <c r="M263" s="22"/>
    </row>
    <row r="264" spans="1:14" s="1" customFormat="1" ht="17.399999999999999" customHeight="1" x14ac:dyDescent="0.2">
      <c r="A264" s="168"/>
      <c r="B264" s="171"/>
      <c r="C264" s="144" t="s">
        <v>146</v>
      </c>
      <c r="D264" s="190" t="s">
        <v>490</v>
      </c>
      <c r="E264" s="97">
        <v>30</v>
      </c>
      <c r="F264" s="97" t="s">
        <v>79</v>
      </c>
      <c r="G264" s="180">
        <v>0</v>
      </c>
      <c r="H264" s="180">
        <v>0</v>
      </c>
      <c r="I264" s="180">
        <f>TRUNC(SUM(G264:H264),2)</f>
        <v>0</v>
      </c>
      <c r="J264" s="180">
        <f>TRUNC(E264*G264,2)</f>
        <v>0</v>
      </c>
      <c r="K264" s="180">
        <f>TRUNC(E264*H264,2)</f>
        <v>0</v>
      </c>
      <c r="L264" s="181">
        <f>TRUNC(SUM(J264,K264),2)</f>
        <v>0</v>
      </c>
      <c r="M264" s="22"/>
      <c r="N264" s="10"/>
    </row>
    <row r="265" spans="1:14" s="1" customFormat="1" ht="17.399999999999999" customHeight="1" x14ac:dyDescent="0.2">
      <c r="A265" s="168"/>
      <c r="B265" s="171"/>
      <c r="C265" s="144" t="s">
        <v>491</v>
      </c>
      <c r="D265" s="190" t="s">
        <v>492</v>
      </c>
      <c r="E265" s="97">
        <v>32</v>
      </c>
      <c r="F265" s="97" t="s">
        <v>79</v>
      </c>
      <c r="G265" s="180">
        <v>0</v>
      </c>
      <c r="H265" s="180">
        <v>0</v>
      </c>
      <c r="I265" s="180">
        <f t="shared" ref="I265:I274" si="114">TRUNC(SUM(G265:H265),2)</f>
        <v>0</v>
      </c>
      <c r="J265" s="180">
        <f t="shared" ref="J265:J274" si="115">TRUNC(E265*G265,2)</f>
        <v>0</v>
      </c>
      <c r="K265" s="180">
        <f t="shared" ref="K265:K274" si="116">TRUNC(E265*H265,2)</f>
        <v>0</v>
      </c>
      <c r="L265" s="181">
        <f t="shared" ref="L265:L274" si="117">TRUNC(SUM(J265,K265),2)</f>
        <v>0</v>
      </c>
      <c r="M265" s="22"/>
      <c r="N265" s="10"/>
    </row>
    <row r="266" spans="1:14" s="1" customFormat="1" ht="17.399999999999999" customHeight="1" x14ac:dyDescent="0.2">
      <c r="A266" s="168"/>
      <c r="B266" s="171"/>
      <c r="C266" s="144" t="s">
        <v>493</v>
      </c>
      <c r="D266" s="190" t="s">
        <v>494</v>
      </c>
      <c r="E266" s="97">
        <v>12</v>
      </c>
      <c r="F266" s="97" t="s">
        <v>10</v>
      </c>
      <c r="G266" s="180">
        <v>0</v>
      </c>
      <c r="H266" s="180">
        <v>0</v>
      </c>
      <c r="I266" s="180">
        <f t="shared" si="114"/>
        <v>0</v>
      </c>
      <c r="J266" s="180">
        <f t="shared" si="115"/>
        <v>0</v>
      </c>
      <c r="K266" s="180">
        <f t="shared" si="116"/>
        <v>0</v>
      </c>
      <c r="L266" s="181">
        <f t="shared" si="117"/>
        <v>0</v>
      </c>
      <c r="M266" s="22"/>
      <c r="N266" s="10"/>
    </row>
    <row r="267" spans="1:14" s="1" customFormat="1" ht="17.399999999999999" customHeight="1" x14ac:dyDescent="0.2">
      <c r="A267" s="168"/>
      <c r="B267" s="171"/>
      <c r="C267" s="144" t="s">
        <v>495</v>
      </c>
      <c r="D267" s="190" t="s">
        <v>496</v>
      </c>
      <c r="E267" s="97">
        <v>1650</v>
      </c>
      <c r="F267" s="97" t="s">
        <v>10</v>
      </c>
      <c r="G267" s="180">
        <v>0</v>
      </c>
      <c r="H267" s="180">
        <v>0</v>
      </c>
      <c r="I267" s="180">
        <f t="shared" si="114"/>
        <v>0</v>
      </c>
      <c r="J267" s="180">
        <f t="shared" si="115"/>
        <v>0</v>
      </c>
      <c r="K267" s="180">
        <f t="shared" si="116"/>
        <v>0</v>
      </c>
      <c r="L267" s="181">
        <f t="shared" si="117"/>
        <v>0</v>
      </c>
      <c r="M267" s="22"/>
      <c r="N267" s="10"/>
    </row>
    <row r="268" spans="1:14" s="10" customFormat="1" ht="8.4" customHeight="1" x14ac:dyDescent="0.2">
      <c r="A268" s="167"/>
      <c r="B268" s="167"/>
      <c r="C268" s="186" t="s">
        <v>211</v>
      </c>
      <c r="D268" s="187" t="s">
        <v>497</v>
      </c>
      <c r="E268" s="188"/>
      <c r="F268" s="188"/>
      <c r="G268" s="187"/>
      <c r="H268" s="187"/>
      <c r="I268" s="187"/>
      <c r="J268" s="187"/>
      <c r="K268" s="187"/>
      <c r="L268" s="189">
        <f>SUM(L269:L271)</f>
        <v>0</v>
      </c>
      <c r="M268" s="22"/>
    </row>
    <row r="269" spans="1:14" s="1" customFormat="1" ht="17.399999999999999" customHeight="1" x14ac:dyDescent="0.2">
      <c r="A269" s="168"/>
      <c r="B269" s="171"/>
      <c r="C269" s="144" t="s">
        <v>212</v>
      </c>
      <c r="D269" s="190" t="s">
        <v>490</v>
      </c>
      <c r="E269" s="97">
        <v>18</v>
      </c>
      <c r="F269" s="97" t="s">
        <v>79</v>
      </c>
      <c r="G269" s="180">
        <v>0</v>
      </c>
      <c r="H269" s="180">
        <v>0</v>
      </c>
      <c r="I269" s="180">
        <f t="shared" si="114"/>
        <v>0</v>
      </c>
      <c r="J269" s="180">
        <f t="shared" si="115"/>
        <v>0</v>
      </c>
      <c r="K269" s="180">
        <f t="shared" si="116"/>
        <v>0</v>
      </c>
      <c r="L269" s="181">
        <f t="shared" si="117"/>
        <v>0</v>
      </c>
      <c r="M269" s="22"/>
      <c r="N269" s="10"/>
    </row>
    <row r="270" spans="1:14" s="1" customFormat="1" ht="17.399999999999999" customHeight="1" x14ac:dyDescent="0.2">
      <c r="A270" s="168"/>
      <c r="B270" s="171"/>
      <c r="C270" s="144" t="s">
        <v>213</v>
      </c>
      <c r="D270" s="190" t="s">
        <v>498</v>
      </c>
      <c r="E270" s="97">
        <v>27</v>
      </c>
      <c r="F270" s="97" t="s">
        <v>10</v>
      </c>
      <c r="G270" s="180">
        <v>0</v>
      </c>
      <c r="H270" s="180">
        <v>0</v>
      </c>
      <c r="I270" s="180">
        <f t="shared" si="114"/>
        <v>0</v>
      </c>
      <c r="J270" s="180">
        <f t="shared" si="115"/>
        <v>0</v>
      </c>
      <c r="K270" s="180">
        <f t="shared" si="116"/>
        <v>0</v>
      </c>
      <c r="L270" s="181">
        <f t="shared" si="117"/>
        <v>0</v>
      </c>
      <c r="M270" s="22"/>
      <c r="N270" s="10"/>
    </row>
    <row r="271" spans="1:14" s="1" customFormat="1" ht="17.399999999999999" customHeight="1" x14ac:dyDescent="0.2">
      <c r="A271" s="168"/>
      <c r="B271" s="171"/>
      <c r="C271" s="144" t="s">
        <v>499</v>
      </c>
      <c r="D271" s="190" t="s">
        <v>500</v>
      </c>
      <c r="E271" s="97">
        <v>2866</v>
      </c>
      <c r="F271" s="97" t="s">
        <v>10</v>
      </c>
      <c r="G271" s="180">
        <v>0</v>
      </c>
      <c r="H271" s="180">
        <v>0</v>
      </c>
      <c r="I271" s="180">
        <f t="shared" si="114"/>
        <v>0</v>
      </c>
      <c r="J271" s="180">
        <f t="shared" si="115"/>
        <v>0</v>
      </c>
      <c r="K271" s="180">
        <f t="shared" si="116"/>
        <v>0</v>
      </c>
      <c r="L271" s="181">
        <f t="shared" si="117"/>
        <v>0</v>
      </c>
      <c r="M271" s="22"/>
      <c r="N271" s="10"/>
    </row>
    <row r="272" spans="1:14" s="10" customFormat="1" ht="8.4" customHeight="1" x14ac:dyDescent="0.2">
      <c r="A272" s="167"/>
      <c r="B272" s="167"/>
      <c r="C272" s="186" t="s">
        <v>214</v>
      </c>
      <c r="D272" s="187" t="s">
        <v>501</v>
      </c>
      <c r="E272" s="188"/>
      <c r="F272" s="188"/>
      <c r="G272" s="187"/>
      <c r="H272" s="187"/>
      <c r="I272" s="187"/>
      <c r="J272" s="187"/>
      <c r="K272" s="187"/>
      <c r="L272" s="189">
        <f>SUM(L273:L274)</f>
        <v>0</v>
      </c>
      <c r="M272" s="22"/>
    </row>
    <row r="273" spans="1:14" s="1" customFormat="1" ht="17.399999999999999" customHeight="1" x14ac:dyDescent="0.2">
      <c r="A273" s="168"/>
      <c r="B273" s="171"/>
      <c r="C273" s="144" t="s">
        <v>502</v>
      </c>
      <c r="D273" s="190" t="s">
        <v>503</v>
      </c>
      <c r="E273" s="97">
        <v>33.06</v>
      </c>
      <c r="F273" s="97" t="s">
        <v>11</v>
      </c>
      <c r="G273" s="180">
        <v>0</v>
      </c>
      <c r="H273" s="180">
        <v>0</v>
      </c>
      <c r="I273" s="180">
        <f t="shared" si="114"/>
        <v>0</v>
      </c>
      <c r="J273" s="180">
        <f t="shared" si="115"/>
        <v>0</v>
      </c>
      <c r="K273" s="180">
        <f t="shared" si="116"/>
        <v>0</v>
      </c>
      <c r="L273" s="181">
        <f t="shared" si="117"/>
        <v>0</v>
      </c>
      <c r="M273" s="22"/>
      <c r="N273" s="10"/>
    </row>
    <row r="274" spans="1:14" s="1" customFormat="1" ht="17.399999999999999" customHeight="1" x14ac:dyDescent="0.2">
      <c r="A274" s="168"/>
      <c r="B274" s="171"/>
      <c r="C274" s="144" t="s">
        <v>504</v>
      </c>
      <c r="D274" s="190" t="s">
        <v>505</v>
      </c>
      <c r="E274" s="97">
        <v>25</v>
      </c>
      <c r="F274" s="97" t="s">
        <v>10</v>
      </c>
      <c r="G274" s="180">
        <v>0</v>
      </c>
      <c r="H274" s="180">
        <v>0</v>
      </c>
      <c r="I274" s="180">
        <f t="shared" si="114"/>
        <v>0</v>
      </c>
      <c r="J274" s="180">
        <f t="shared" si="115"/>
        <v>0</v>
      </c>
      <c r="K274" s="180">
        <f t="shared" si="116"/>
        <v>0</v>
      </c>
      <c r="L274" s="181">
        <f t="shared" si="117"/>
        <v>0</v>
      </c>
      <c r="M274" s="22"/>
      <c r="N274" s="10"/>
    </row>
    <row r="275" spans="1:14" s="10" customFormat="1" ht="9.6" x14ac:dyDescent="0.2">
      <c r="A275" s="167"/>
      <c r="B275" s="167"/>
      <c r="C275" s="191"/>
      <c r="D275" s="206" t="s">
        <v>12</v>
      </c>
      <c r="E275" s="207"/>
      <c r="F275" s="208"/>
      <c r="G275" s="209"/>
      <c r="H275" s="209"/>
      <c r="I275" s="209"/>
      <c r="J275" s="210">
        <f>SUM(J264:J274)</f>
        <v>0</v>
      </c>
      <c r="K275" s="210">
        <f>SUM(K264:K274)</f>
        <v>0</v>
      </c>
      <c r="L275" s="197"/>
      <c r="M275" s="22"/>
    </row>
    <row r="276" spans="1:14" s="10" customFormat="1" ht="9.6" x14ac:dyDescent="0.2">
      <c r="A276" s="167"/>
      <c r="B276" s="167"/>
      <c r="C276" s="198"/>
      <c r="D276" s="211"/>
      <c r="E276" s="212"/>
      <c r="F276" s="213"/>
      <c r="G276" s="214"/>
      <c r="H276" s="214"/>
      <c r="I276" s="214"/>
      <c r="J276" s="215"/>
      <c r="K276" s="215">
        <f>SUM(J275:K275)</f>
        <v>0</v>
      </c>
      <c r="L276" s="204"/>
      <c r="M276" s="22"/>
    </row>
    <row r="277" spans="1:14" s="10" customFormat="1" ht="8.4" customHeight="1" x14ac:dyDescent="0.2">
      <c r="A277" s="167"/>
      <c r="B277" s="167"/>
      <c r="C277" s="186">
        <v>15</v>
      </c>
      <c r="D277" s="187" t="s">
        <v>506</v>
      </c>
      <c r="E277" s="188"/>
      <c r="F277" s="188"/>
      <c r="G277" s="187"/>
      <c r="H277" s="187"/>
      <c r="I277" s="187"/>
      <c r="J277" s="187"/>
      <c r="K277" s="187"/>
      <c r="L277" s="189">
        <f>L278</f>
        <v>0</v>
      </c>
      <c r="M277" s="22"/>
    </row>
    <row r="278" spans="1:14" s="1" customFormat="1" ht="17.399999999999999" customHeight="1" x14ac:dyDescent="0.2">
      <c r="A278" s="168"/>
      <c r="B278" s="171"/>
      <c r="C278" s="144" t="s">
        <v>56</v>
      </c>
      <c r="D278" s="190" t="s">
        <v>507</v>
      </c>
      <c r="E278" s="97">
        <v>65</v>
      </c>
      <c r="F278" s="97" t="s">
        <v>508</v>
      </c>
      <c r="G278" s="180">
        <v>0</v>
      </c>
      <c r="H278" s="180">
        <v>0</v>
      </c>
      <c r="I278" s="180">
        <f t="shared" ref="I278" si="118">TRUNC(SUM(G278:H278),2)</f>
        <v>0</v>
      </c>
      <c r="J278" s="180">
        <f t="shared" ref="J278" si="119">TRUNC(E278*G278,2)</f>
        <v>0</v>
      </c>
      <c r="K278" s="180">
        <f t="shared" ref="K278" si="120">TRUNC(E278*H278,2)</f>
        <v>0</v>
      </c>
      <c r="L278" s="181">
        <f t="shared" ref="L278" si="121">TRUNC(SUM(J278,K278),2)</f>
        <v>0</v>
      </c>
      <c r="M278" s="22"/>
      <c r="N278" s="10"/>
    </row>
    <row r="279" spans="1:14" s="10" customFormat="1" ht="9.6" x14ac:dyDescent="0.2">
      <c r="A279" s="167"/>
      <c r="B279" s="167"/>
      <c r="C279" s="191"/>
      <c r="D279" s="206" t="s">
        <v>12</v>
      </c>
      <c r="E279" s="207"/>
      <c r="F279" s="208"/>
      <c r="G279" s="209"/>
      <c r="H279" s="209"/>
      <c r="I279" s="209"/>
      <c r="J279" s="210">
        <f>SUM(J278:J278)</f>
        <v>0</v>
      </c>
      <c r="K279" s="210">
        <f>SUM(K278:K278)</f>
        <v>0</v>
      </c>
      <c r="L279" s="197"/>
      <c r="M279" s="22"/>
    </row>
    <row r="280" spans="1:14" s="10" customFormat="1" ht="9.6" x14ac:dyDescent="0.2">
      <c r="A280" s="167"/>
      <c r="B280" s="167"/>
      <c r="C280" s="198"/>
      <c r="D280" s="211"/>
      <c r="E280" s="212"/>
      <c r="F280" s="213"/>
      <c r="G280" s="214"/>
      <c r="H280" s="214"/>
      <c r="I280" s="214"/>
      <c r="J280" s="215"/>
      <c r="K280" s="215">
        <f>SUM(J279:K279)</f>
        <v>0</v>
      </c>
      <c r="L280" s="204"/>
      <c r="M280" s="22"/>
    </row>
    <row r="281" spans="1:14" s="10" customFormat="1" ht="8.4" customHeight="1" x14ac:dyDescent="0.2">
      <c r="A281" s="167"/>
      <c r="B281" s="167"/>
      <c r="C281" s="186">
        <v>16</v>
      </c>
      <c r="D281" s="187" t="s">
        <v>509</v>
      </c>
      <c r="E281" s="188"/>
      <c r="F281" s="188"/>
      <c r="G281" s="187"/>
      <c r="H281" s="187"/>
      <c r="I281" s="187"/>
      <c r="J281" s="187"/>
      <c r="K281" s="187"/>
      <c r="L281" s="189">
        <f>SUM(L282:L286)</f>
        <v>0</v>
      </c>
      <c r="M281" s="22"/>
    </row>
    <row r="282" spans="1:14" s="1" customFormat="1" ht="17.399999999999999" customHeight="1" x14ac:dyDescent="0.2">
      <c r="A282" s="168"/>
      <c r="B282" s="171"/>
      <c r="C282" s="144" t="s">
        <v>215</v>
      </c>
      <c r="D282" s="190" t="s">
        <v>510</v>
      </c>
      <c r="E282" s="97">
        <v>100</v>
      </c>
      <c r="F282" s="97" t="s">
        <v>511</v>
      </c>
      <c r="G282" s="180">
        <v>0</v>
      </c>
      <c r="H282" s="180">
        <v>0</v>
      </c>
      <c r="I282" s="180">
        <f>TRUNC(SUM(G282:H282),2)</f>
        <v>0</v>
      </c>
      <c r="J282" s="180">
        <f>TRUNC(E282*G282,2)</f>
        <v>0</v>
      </c>
      <c r="K282" s="180">
        <f>TRUNC(E282*H282,2)</f>
        <v>0</v>
      </c>
      <c r="L282" s="181">
        <f>TRUNC(SUM(J282,K282),2)</f>
        <v>0</v>
      </c>
      <c r="M282" s="22"/>
      <c r="N282" s="10"/>
    </row>
    <row r="283" spans="1:14" s="1" customFormat="1" ht="17.399999999999999" customHeight="1" x14ac:dyDescent="0.2">
      <c r="A283" s="168"/>
      <c r="B283" s="171"/>
      <c r="C283" s="144" t="s">
        <v>216</v>
      </c>
      <c r="D283" s="190" t="s">
        <v>512</v>
      </c>
      <c r="E283" s="97">
        <v>75</v>
      </c>
      <c r="F283" s="97" t="s">
        <v>10</v>
      </c>
      <c r="G283" s="180">
        <v>0</v>
      </c>
      <c r="H283" s="180">
        <v>0</v>
      </c>
      <c r="I283" s="180">
        <f>TRUNC(SUM(G283:H283),2)</f>
        <v>0</v>
      </c>
      <c r="J283" s="180">
        <f>TRUNC(E283*G283,2)</f>
        <v>0</v>
      </c>
      <c r="K283" s="180">
        <f>TRUNC(E283*H283,2)</f>
        <v>0</v>
      </c>
      <c r="L283" s="181">
        <f>TRUNC(SUM(J283,K283),2)</f>
        <v>0</v>
      </c>
      <c r="M283" s="22"/>
      <c r="N283" s="10"/>
    </row>
    <row r="284" spans="1:14" s="1" customFormat="1" ht="17.399999999999999" customHeight="1" x14ac:dyDescent="0.2">
      <c r="A284" s="168"/>
      <c r="B284" s="171"/>
      <c r="C284" s="144" t="s">
        <v>217</v>
      </c>
      <c r="D284" s="190" t="s">
        <v>513</v>
      </c>
      <c r="E284" s="97">
        <v>50</v>
      </c>
      <c r="F284" s="97" t="s">
        <v>10</v>
      </c>
      <c r="G284" s="180">
        <v>0</v>
      </c>
      <c r="H284" s="180">
        <v>0</v>
      </c>
      <c r="I284" s="180">
        <f>TRUNC(SUM(G284:H284),2)</f>
        <v>0</v>
      </c>
      <c r="J284" s="180">
        <f>TRUNC(E284*G284,2)</f>
        <v>0</v>
      </c>
      <c r="K284" s="180">
        <f>TRUNC(E284*H284,2)</f>
        <v>0</v>
      </c>
      <c r="L284" s="181">
        <f>TRUNC(SUM(J284,K284),2)</f>
        <v>0</v>
      </c>
      <c r="M284" s="22"/>
      <c r="N284" s="10"/>
    </row>
    <row r="285" spans="1:14" s="1" customFormat="1" ht="17.399999999999999" customHeight="1" x14ac:dyDescent="0.2">
      <c r="A285" s="168"/>
      <c r="B285" s="171"/>
      <c r="C285" s="144" t="s">
        <v>218</v>
      </c>
      <c r="D285" s="190" t="s">
        <v>514</v>
      </c>
      <c r="E285" s="97">
        <v>100</v>
      </c>
      <c r="F285" s="97" t="s">
        <v>10</v>
      </c>
      <c r="G285" s="180">
        <v>0</v>
      </c>
      <c r="H285" s="180">
        <v>0</v>
      </c>
      <c r="I285" s="180">
        <f>TRUNC(SUM(G285:H285),2)</f>
        <v>0</v>
      </c>
      <c r="J285" s="180">
        <f>TRUNC(E285*G285,2)</f>
        <v>0</v>
      </c>
      <c r="K285" s="180">
        <f>TRUNC(E285*H285,2)</f>
        <v>0</v>
      </c>
      <c r="L285" s="181">
        <f>TRUNC(SUM(J285,K285),2)</f>
        <v>0</v>
      </c>
      <c r="M285" s="22"/>
      <c r="N285" s="10"/>
    </row>
    <row r="286" spans="1:14" s="1" customFormat="1" ht="17.399999999999999" customHeight="1" x14ac:dyDescent="0.2">
      <c r="A286" s="168"/>
      <c r="B286" s="171"/>
      <c r="C286" s="144" t="s">
        <v>219</v>
      </c>
      <c r="D286" s="190" t="s">
        <v>515</v>
      </c>
      <c r="E286" s="97">
        <v>2</v>
      </c>
      <c r="F286" s="97" t="s">
        <v>511</v>
      </c>
      <c r="G286" s="180">
        <v>0</v>
      </c>
      <c r="H286" s="180">
        <v>0</v>
      </c>
      <c r="I286" s="180">
        <f>TRUNC(SUM(G286:H286),2)</f>
        <v>0</v>
      </c>
      <c r="J286" s="180">
        <f>TRUNC(E286*G286,2)</f>
        <v>0</v>
      </c>
      <c r="K286" s="180">
        <f>TRUNC(E286*H286,2)</f>
        <v>0</v>
      </c>
      <c r="L286" s="181">
        <f>TRUNC(SUM(J286,K286),2)</f>
        <v>0</v>
      </c>
      <c r="M286" s="22"/>
      <c r="N286" s="10"/>
    </row>
    <row r="287" spans="1:14" s="10" customFormat="1" ht="9.6" x14ac:dyDescent="0.2">
      <c r="A287" s="167"/>
      <c r="B287" s="167"/>
      <c r="C287" s="191"/>
      <c r="D287" s="206" t="s">
        <v>12</v>
      </c>
      <c r="E287" s="207"/>
      <c r="F287" s="208"/>
      <c r="G287" s="209"/>
      <c r="H287" s="209"/>
      <c r="I287" s="209"/>
      <c r="J287" s="210">
        <f>SUM(J282:J286)</f>
        <v>0</v>
      </c>
      <c r="K287" s="210">
        <f>SUM(K282:K286)</f>
        <v>0</v>
      </c>
      <c r="L287" s="197"/>
      <c r="M287" s="22"/>
    </row>
    <row r="288" spans="1:14" s="10" customFormat="1" ht="9.6" x14ac:dyDescent="0.2">
      <c r="A288" s="167"/>
      <c r="B288" s="167"/>
      <c r="C288" s="198"/>
      <c r="D288" s="211"/>
      <c r="E288" s="212"/>
      <c r="F288" s="213"/>
      <c r="G288" s="214"/>
      <c r="H288" s="214"/>
      <c r="I288" s="214"/>
      <c r="J288" s="215"/>
      <c r="K288" s="215">
        <f>SUM(J287:K287)</f>
        <v>0</v>
      </c>
      <c r="L288" s="204"/>
      <c r="M288" s="22"/>
    </row>
    <row r="289" spans="1:14" s="10" customFormat="1" ht="8.4" customHeight="1" x14ac:dyDescent="0.2">
      <c r="A289" s="167"/>
      <c r="B289" s="167"/>
      <c r="C289" s="186">
        <v>17</v>
      </c>
      <c r="D289" s="187" t="s">
        <v>516</v>
      </c>
      <c r="E289" s="188"/>
      <c r="F289" s="188"/>
      <c r="G289" s="187"/>
      <c r="H289" s="187"/>
      <c r="I289" s="187"/>
      <c r="J289" s="187"/>
      <c r="K289" s="187"/>
      <c r="L289" s="189">
        <f>SUM(L290:L292)</f>
        <v>0</v>
      </c>
      <c r="M289" s="22"/>
    </row>
    <row r="290" spans="1:14" s="1" customFormat="1" ht="17.399999999999999" customHeight="1" x14ac:dyDescent="0.2">
      <c r="A290" s="168"/>
      <c r="B290" s="171"/>
      <c r="C290" s="144" t="s">
        <v>220</v>
      </c>
      <c r="D290" s="190" t="s">
        <v>517</v>
      </c>
      <c r="E290" s="97">
        <v>740</v>
      </c>
      <c r="F290" s="97" t="s">
        <v>10</v>
      </c>
      <c r="G290" s="180">
        <v>0</v>
      </c>
      <c r="H290" s="180">
        <v>0</v>
      </c>
      <c r="I290" s="180">
        <f t="shared" ref="I290:I292" si="122">TRUNC(SUM(G290:H290),2)</f>
        <v>0</v>
      </c>
      <c r="J290" s="180">
        <f t="shared" ref="J290:J292" si="123">TRUNC(E290*G290,2)</f>
        <v>0</v>
      </c>
      <c r="K290" s="180">
        <f t="shared" ref="K290:K292" si="124">TRUNC(E290*H290,2)</f>
        <v>0</v>
      </c>
      <c r="L290" s="181">
        <f t="shared" ref="L290:L292" si="125">TRUNC(SUM(J290,K290),2)</f>
        <v>0</v>
      </c>
      <c r="M290" s="22"/>
      <c r="N290" s="10"/>
    </row>
    <row r="291" spans="1:14" s="1" customFormat="1" ht="17.399999999999999" customHeight="1" x14ac:dyDescent="0.2">
      <c r="A291" s="168"/>
      <c r="B291" s="171"/>
      <c r="C291" s="144" t="s">
        <v>221</v>
      </c>
      <c r="D291" s="190" t="s">
        <v>518</v>
      </c>
      <c r="E291" s="97">
        <v>740</v>
      </c>
      <c r="F291" s="97" t="s">
        <v>10</v>
      </c>
      <c r="G291" s="180">
        <v>0</v>
      </c>
      <c r="H291" s="180">
        <v>0</v>
      </c>
      <c r="I291" s="180">
        <f t="shared" si="122"/>
        <v>0</v>
      </c>
      <c r="J291" s="180">
        <f t="shared" si="123"/>
        <v>0</v>
      </c>
      <c r="K291" s="180">
        <f t="shared" si="124"/>
        <v>0</v>
      </c>
      <c r="L291" s="181">
        <f t="shared" si="125"/>
        <v>0</v>
      </c>
      <c r="M291" s="22"/>
      <c r="N291" s="10"/>
    </row>
    <row r="292" spans="1:14" s="1" customFormat="1" ht="17.399999999999999" customHeight="1" x14ac:dyDescent="0.2">
      <c r="A292" s="168"/>
      <c r="B292" s="171"/>
      <c r="C292" s="144" t="s">
        <v>222</v>
      </c>
      <c r="D292" s="190" t="s">
        <v>519</v>
      </c>
      <c r="E292" s="97">
        <v>55.4</v>
      </c>
      <c r="F292" s="97" t="s">
        <v>11</v>
      </c>
      <c r="G292" s="180">
        <v>0</v>
      </c>
      <c r="H292" s="180">
        <v>0</v>
      </c>
      <c r="I292" s="180">
        <f t="shared" si="122"/>
        <v>0</v>
      </c>
      <c r="J292" s="180">
        <f t="shared" si="123"/>
        <v>0</v>
      </c>
      <c r="K292" s="180">
        <f t="shared" si="124"/>
        <v>0</v>
      </c>
      <c r="L292" s="181">
        <f t="shared" si="125"/>
        <v>0</v>
      </c>
      <c r="M292" s="22"/>
      <c r="N292" s="10"/>
    </row>
    <row r="293" spans="1:14" s="2" customFormat="1" ht="9.6" x14ac:dyDescent="0.2">
      <c r="A293" s="170"/>
      <c r="B293" s="170"/>
      <c r="C293" s="191"/>
      <c r="D293" s="206" t="s">
        <v>12</v>
      </c>
      <c r="E293" s="207"/>
      <c r="F293" s="208"/>
      <c r="G293" s="209"/>
      <c r="H293" s="209"/>
      <c r="I293" s="209"/>
      <c r="J293" s="210">
        <f>SUM(J290:J292)</f>
        <v>0</v>
      </c>
      <c r="K293" s="210">
        <f>SUM(K290:K292)</f>
        <v>0</v>
      </c>
      <c r="L293" s="197"/>
      <c r="M293" s="11"/>
    </row>
    <row r="294" spans="1:14" s="2" customFormat="1" ht="9.6" x14ac:dyDescent="0.2">
      <c r="A294" s="170"/>
      <c r="B294" s="170"/>
      <c r="C294" s="198"/>
      <c r="D294" s="211"/>
      <c r="E294" s="212"/>
      <c r="F294" s="213"/>
      <c r="G294" s="214"/>
      <c r="H294" s="214"/>
      <c r="I294" s="214"/>
      <c r="J294" s="215"/>
      <c r="K294" s="215">
        <f>SUM(J293:K293)</f>
        <v>0</v>
      </c>
      <c r="L294" s="204"/>
      <c r="M294" s="11"/>
    </row>
    <row r="295" spans="1:14" s="2" customFormat="1" ht="10.199999999999999" thickBot="1" x14ac:dyDescent="0.25">
      <c r="A295" s="170"/>
      <c r="B295" s="170"/>
      <c r="C295" s="221"/>
      <c r="D295" s="224"/>
      <c r="E295" s="145"/>
      <c r="F295" s="145"/>
      <c r="G295" s="224"/>
      <c r="H295" s="224"/>
      <c r="I295" s="224"/>
      <c r="J295" s="224"/>
      <c r="K295" s="224"/>
      <c r="L295" s="219"/>
      <c r="M295" s="11"/>
    </row>
    <row r="296" spans="1:14" s="2" customFormat="1" ht="13.8" x14ac:dyDescent="0.25">
      <c r="A296" s="166"/>
      <c r="B296" s="166"/>
      <c r="C296" s="173"/>
      <c r="D296" s="9" t="s">
        <v>535</v>
      </c>
      <c r="E296" s="34"/>
      <c r="F296" s="58"/>
      <c r="G296" s="49"/>
      <c r="H296" s="49"/>
      <c r="I296" s="50"/>
      <c r="J296" s="51"/>
      <c r="K296" s="49"/>
      <c r="L296" s="52"/>
      <c r="M296" s="26"/>
    </row>
    <row r="297" spans="1:14" s="1" customFormat="1" ht="9.6" x14ac:dyDescent="0.2">
      <c r="A297" s="166"/>
      <c r="B297" s="166"/>
      <c r="C297" s="174"/>
      <c r="D297" s="4"/>
      <c r="E297" s="32"/>
      <c r="F297" s="54"/>
      <c r="G297" s="35"/>
      <c r="H297" s="35"/>
      <c r="I297" s="21"/>
      <c r="J297" s="36"/>
      <c r="K297" s="35"/>
      <c r="L297" s="38"/>
      <c r="M297" s="26"/>
    </row>
    <row r="298" spans="1:14" s="2" customFormat="1" ht="9.6" x14ac:dyDescent="0.2">
      <c r="A298" s="170"/>
      <c r="B298" s="170"/>
      <c r="C298" s="227"/>
      <c r="D298" s="218" t="s">
        <v>201</v>
      </c>
      <c r="E298" s="220"/>
      <c r="F298" s="223"/>
      <c r="G298" s="222"/>
      <c r="H298" s="222"/>
      <c r="I298" s="222"/>
      <c r="J298" s="226">
        <f>TRUNC(SUM(J293,J287,J279,J275,J260,J253,J245,J227,J201,J162,J139,J132,J125,J110,J50),2)</f>
        <v>0</v>
      </c>
      <c r="K298" s="226"/>
      <c r="L298" s="219"/>
      <c r="M298" s="11"/>
    </row>
    <row r="299" spans="1:14" s="2" customFormat="1" ht="9.6" x14ac:dyDescent="0.2">
      <c r="A299" s="170"/>
      <c r="B299" s="170"/>
      <c r="C299" s="227"/>
      <c r="D299" s="218" t="s">
        <v>202</v>
      </c>
      <c r="E299" s="220"/>
      <c r="F299" s="223"/>
      <c r="G299" s="222"/>
      <c r="H299" s="222"/>
      <c r="I299" s="222"/>
      <c r="J299" s="228"/>
      <c r="K299" s="226">
        <f>TRUNC(SUM(K293,K287,K279,K275,K260,K253,K245,K227,K201,K162,K139,K132,K125,K110,K50),2)</f>
        <v>0</v>
      </c>
      <c r="L299" s="219"/>
      <c r="M299" s="11"/>
    </row>
    <row r="300" spans="1:14" s="2" customFormat="1" ht="9.6" x14ac:dyDescent="0.2">
      <c r="A300" s="170"/>
      <c r="B300" s="170"/>
      <c r="C300" s="227"/>
      <c r="D300" s="217"/>
      <c r="E300" s="220"/>
      <c r="F300" s="223"/>
      <c r="G300" s="222"/>
      <c r="H300" s="222"/>
      <c r="I300" s="222"/>
      <c r="J300" s="222"/>
      <c r="K300" s="228"/>
      <c r="L300" s="219"/>
      <c r="M300" s="11"/>
    </row>
    <row r="301" spans="1:14" s="2" customFormat="1" ht="9.6" x14ac:dyDescent="0.2">
      <c r="A301" s="170"/>
      <c r="B301" s="170"/>
      <c r="C301" s="229"/>
      <c r="D301" s="230" t="s">
        <v>204</v>
      </c>
      <c r="E301" s="231"/>
      <c r="F301" s="232"/>
      <c r="G301" s="233"/>
      <c r="H301" s="233"/>
      <c r="I301" s="233"/>
      <c r="J301" s="233"/>
      <c r="K301" s="234">
        <f>TRUNC(SUM(J298,K299),2)</f>
        <v>0</v>
      </c>
      <c r="L301" s="235"/>
      <c r="M301" s="11"/>
    </row>
    <row r="302" spans="1:14" s="2" customFormat="1" ht="10.199999999999999" thickBot="1" x14ac:dyDescent="0.25">
      <c r="A302" s="170"/>
      <c r="B302" s="170"/>
      <c r="C302" s="177"/>
      <c r="D302" s="3"/>
      <c r="E302" s="30"/>
      <c r="F302" s="56"/>
      <c r="G302" s="39"/>
      <c r="H302" s="39"/>
      <c r="I302" s="40"/>
      <c r="J302" s="39"/>
      <c r="K302" s="39"/>
      <c r="L302" s="41"/>
      <c r="M302" s="11"/>
    </row>
    <row r="303" spans="1:14" s="2" customFormat="1" ht="9.6" x14ac:dyDescent="0.2">
      <c r="A303" s="170"/>
      <c r="B303" s="170"/>
      <c r="C303" s="178"/>
      <c r="D303" s="7"/>
      <c r="E303" s="31"/>
      <c r="F303" s="57"/>
      <c r="G303" s="42"/>
      <c r="H303" s="42"/>
      <c r="I303" s="43"/>
      <c r="J303" s="44"/>
      <c r="K303" s="42"/>
      <c r="L303" s="45"/>
      <c r="M303" s="11"/>
    </row>
    <row r="304" spans="1:14" s="2" customFormat="1" ht="9.6" x14ac:dyDescent="0.2">
      <c r="A304" s="170"/>
      <c r="B304" s="170"/>
      <c r="C304" s="174"/>
      <c r="D304" s="4" t="s">
        <v>206</v>
      </c>
      <c r="E304" s="32"/>
      <c r="F304" s="54"/>
      <c r="G304" s="35"/>
      <c r="H304" s="35"/>
      <c r="I304" s="21"/>
      <c r="J304" s="36"/>
      <c r="K304" s="35"/>
      <c r="L304" s="38"/>
      <c r="M304" s="11"/>
    </row>
    <row r="305" spans="1:13" s="2" customFormat="1" ht="9.6" x14ac:dyDescent="0.2">
      <c r="A305" s="170"/>
      <c r="B305" s="170"/>
      <c r="C305" s="174"/>
      <c r="D305" s="4" t="s">
        <v>15</v>
      </c>
      <c r="E305" s="32"/>
      <c r="F305" s="54"/>
      <c r="G305" s="35"/>
      <c r="H305" s="35"/>
      <c r="I305" s="21"/>
      <c r="J305" s="36"/>
      <c r="K305" s="35"/>
      <c r="L305" s="38"/>
      <c r="M305" s="11"/>
    </row>
    <row r="306" spans="1:13" s="2" customFormat="1" ht="9.6" x14ac:dyDescent="0.2">
      <c r="A306" s="170"/>
      <c r="B306" s="170"/>
      <c r="C306" s="174"/>
      <c r="D306" s="12" t="s">
        <v>16</v>
      </c>
      <c r="E306" s="115">
        <v>0</v>
      </c>
      <c r="F306" s="13"/>
      <c r="G306" s="15"/>
      <c r="H306" s="15"/>
      <c r="I306" s="14"/>
      <c r="J306" s="15"/>
      <c r="K306" s="15"/>
      <c r="L306" s="38"/>
      <c r="M306" s="11"/>
    </row>
    <row r="307" spans="1:13" s="2" customFormat="1" ht="9.6" x14ac:dyDescent="0.2">
      <c r="A307" s="170"/>
      <c r="B307" s="170"/>
      <c r="C307" s="174"/>
      <c r="D307" s="12" t="s">
        <v>17</v>
      </c>
      <c r="E307" s="115">
        <v>0</v>
      </c>
      <c r="F307" s="13"/>
      <c r="G307" s="63" t="s">
        <v>28</v>
      </c>
      <c r="H307" s="15"/>
      <c r="I307" s="14"/>
      <c r="J307" s="15"/>
      <c r="K307" s="15"/>
      <c r="L307" s="38"/>
      <c r="M307" s="11"/>
    </row>
    <row r="308" spans="1:13" s="2" customFormat="1" ht="9.6" x14ac:dyDescent="0.2">
      <c r="A308" s="170"/>
      <c r="B308" s="170"/>
      <c r="C308" s="174"/>
      <c r="D308" s="12" t="s">
        <v>37</v>
      </c>
      <c r="E308" s="115">
        <v>0</v>
      </c>
      <c r="F308" s="13"/>
      <c r="G308" s="63" t="s">
        <v>29</v>
      </c>
      <c r="H308" s="15"/>
      <c r="I308" s="14"/>
      <c r="J308" s="15"/>
      <c r="K308" s="15"/>
      <c r="L308" s="38"/>
      <c r="M308" s="11"/>
    </row>
    <row r="309" spans="1:13" s="2" customFormat="1" ht="9.6" x14ac:dyDescent="0.2">
      <c r="A309" s="170"/>
      <c r="B309" s="170"/>
      <c r="C309" s="174"/>
      <c r="D309" s="12" t="s">
        <v>18</v>
      </c>
      <c r="E309" s="115">
        <v>0</v>
      </c>
      <c r="F309" s="13"/>
      <c r="G309" s="425"/>
      <c r="H309" s="426"/>
      <c r="I309" s="426"/>
      <c r="J309" s="426"/>
      <c r="K309" s="427"/>
      <c r="L309" s="38"/>
      <c r="M309" s="11"/>
    </row>
    <row r="310" spans="1:13" s="2" customFormat="1" ht="9.6" x14ac:dyDescent="0.2">
      <c r="A310" s="170"/>
      <c r="B310" s="170"/>
      <c r="C310" s="174"/>
      <c r="D310" s="12" t="s">
        <v>19</v>
      </c>
      <c r="E310" s="115">
        <v>0</v>
      </c>
      <c r="F310" s="13"/>
      <c r="G310" s="428"/>
      <c r="H310" s="429"/>
      <c r="I310" s="429"/>
      <c r="J310" s="429"/>
      <c r="K310" s="430"/>
      <c r="L310" s="38"/>
      <c r="M310" s="11"/>
    </row>
    <row r="311" spans="1:13" s="2" customFormat="1" ht="9.6" x14ac:dyDescent="0.2">
      <c r="A311" s="170"/>
      <c r="B311" s="170"/>
      <c r="C311" s="174"/>
      <c r="D311" s="12" t="s">
        <v>20</v>
      </c>
      <c r="E311" s="14">
        <f>SUM(E312:E315)</f>
        <v>0</v>
      </c>
      <c r="F311" s="13"/>
      <c r="G311" s="15"/>
      <c r="H311" s="15"/>
      <c r="I311" s="14"/>
      <c r="J311" s="15"/>
      <c r="K311" s="15"/>
      <c r="L311" s="38"/>
      <c r="M311" s="11"/>
    </row>
    <row r="312" spans="1:13" s="2" customFormat="1" ht="9.6" x14ac:dyDescent="0.2">
      <c r="A312" s="170"/>
      <c r="B312" s="170"/>
      <c r="C312" s="174"/>
      <c r="D312" s="16" t="s">
        <v>21</v>
      </c>
      <c r="E312" s="60"/>
      <c r="F312" s="13"/>
      <c r="G312" s="15"/>
      <c r="H312" s="15"/>
      <c r="I312" s="14"/>
      <c r="J312" s="15"/>
      <c r="K312" s="15"/>
      <c r="L312" s="38"/>
      <c r="M312" s="11"/>
    </row>
    <row r="313" spans="1:13" s="2" customFormat="1" ht="9.6" x14ac:dyDescent="0.2">
      <c r="A313" s="170"/>
      <c r="B313" s="170"/>
      <c r="C313" s="174"/>
      <c r="D313" s="16" t="s">
        <v>22</v>
      </c>
      <c r="E313" s="60"/>
      <c r="F313" s="13"/>
      <c r="G313" s="15"/>
      <c r="H313" s="15"/>
      <c r="I313" s="14"/>
      <c r="J313" s="15"/>
      <c r="K313" s="15"/>
      <c r="L313" s="38"/>
      <c r="M313" s="11"/>
    </row>
    <row r="314" spans="1:13" s="2" customFormat="1" ht="9.6" x14ac:dyDescent="0.2">
      <c r="A314" s="170"/>
      <c r="B314" s="170"/>
      <c r="C314" s="174"/>
      <c r="D314" s="16" t="s">
        <v>38</v>
      </c>
      <c r="E314" s="116">
        <v>0</v>
      </c>
      <c r="F314" s="13"/>
      <c r="G314" s="15"/>
      <c r="H314" s="15"/>
      <c r="I314" s="14"/>
      <c r="J314" s="15"/>
      <c r="K314" s="15"/>
      <c r="L314" s="38"/>
      <c r="M314" s="11"/>
    </row>
    <row r="315" spans="1:13" s="2" customFormat="1" ht="19.2" x14ac:dyDescent="0.2">
      <c r="A315" s="170"/>
      <c r="B315" s="170"/>
      <c r="C315" s="174"/>
      <c r="D315" s="8" t="s">
        <v>205</v>
      </c>
      <c r="E315" s="116">
        <v>0</v>
      </c>
      <c r="F315" s="13"/>
      <c r="G315" s="15"/>
      <c r="H315" s="15"/>
      <c r="I315" s="14"/>
      <c r="J315" s="15"/>
      <c r="K315" s="15"/>
      <c r="L315" s="38"/>
      <c r="M315" s="11"/>
    </row>
    <row r="316" spans="1:13" s="2" customFormat="1" ht="9.6" x14ac:dyDescent="0.2">
      <c r="A316" s="170"/>
      <c r="B316" s="170"/>
      <c r="C316" s="174"/>
      <c r="D316" s="17"/>
      <c r="E316" s="13"/>
      <c r="F316" s="13"/>
      <c r="G316" s="15"/>
      <c r="H316" s="15"/>
      <c r="I316" s="14"/>
      <c r="J316" s="15"/>
      <c r="K316" s="15"/>
      <c r="L316" s="38"/>
      <c r="M316" s="11"/>
    </row>
    <row r="317" spans="1:13" s="2" customFormat="1" ht="9.6" x14ac:dyDescent="0.2">
      <c r="A317" s="170"/>
      <c r="B317" s="170"/>
      <c r="C317" s="174"/>
      <c r="D317" s="18" t="s">
        <v>23</v>
      </c>
      <c r="E317" s="225">
        <f>TRUNC(((((1+(E309+E306+E307)/100)*((1+E308/100))*((1+E310/100)))/((1-E311/100)))-1)*100,3)</f>
        <v>0</v>
      </c>
      <c r="F317" s="19"/>
      <c r="G317" s="20"/>
      <c r="H317" s="20"/>
      <c r="I317" s="21"/>
      <c r="J317" s="36"/>
      <c r="K317" s="35"/>
      <c r="L317" s="38"/>
      <c r="M317" s="11"/>
    </row>
    <row r="318" spans="1:13" s="2" customFormat="1" ht="9.6" x14ac:dyDescent="0.2">
      <c r="A318" s="170"/>
      <c r="B318" s="170"/>
      <c r="C318" s="174"/>
      <c r="D318" s="4"/>
      <c r="E318" s="32"/>
      <c r="F318" s="54"/>
      <c r="G318" s="35"/>
      <c r="H318" s="35"/>
      <c r="I318" s="21"/>
      <c r="J318" s="36"/>
      <c r="K318" s="35"/>
      <c r="L318" s="38"/>
      <c r="M318" s="11"/>
    </row>
    <row r="319" spans="1:13" s="2" customFormat="1" ht="9.6" x14ac:dyDescent="0.2">
      <c r="A319" s="170"/>
      <c r="B319" s="170"/>
      <c r="C319" s="174"/>
      <c r="D319" s="4" t="s">
        <v>208</v>
      </c>
      <c r="E319" s="32"/>
      <c r="F319" s="54"/>
      <c r="G319" s="35"/>
      <c r="H319" s="35"/>
      <c r="I319" s="21"/>
      <c r="J319" s="36">
        <f>TRUNC(J298*E317/100,2)</f>
        <v>0</v>
      </c>
      <c r="K319" s="35"/>
      <c r="L319" s="38"/>
      <c r="M319" s="11"/>
    </row>
    <row r="320" spans="1:13" s="2" customFormat="1" ht="9.6" x14ac:dyDescent="0.2">
      <c r="A320" s="170"/>
      <c r="B320" s="170"/>
      <c r="C320" s="174"/>
      <c r="D320" s="4" t="s">
        <v>209</v>
      </c>
      <c r="E320" s="32"/>
      <c r="F320" s="54"/>
      <c r="G320" s="35"/>
      <c r="H320" s="35"/>
      <c r="I320" s="21"/>
      <c r="J320" s="35"/>
      <c r="K320" s="36">
        <f>TRUNC(K299*E317/100,2)</f>
        <v>0</v>
      </c>
      <c r="L320" s="38"/>
      <c r="M320" s="11"/>
    </row>
    <row r="321" spans="1:13" s="2" customFormat="1" ht="9.6" x14ac:dyDescent="0.2">
      <c r="A321" s="170"/>
      <c r="B321" s="170"/>
      <c r="C321" s="174"/>
      <c r="D321" s="4"/>
      <c r="E321" s="32"/>
      <c r="F321" s="54"/>
      <c r="G321" s="35"/>
      <c r="H321" s="35"/>
      <c r="I321" s="21"/>
      <c r="J321" s="36"/>
      <c r="K321" s="35"/>
      <c r="L321" s="38"/>
      <c r="M321" s="11"/>
    </row>
    <row r="322" spans="1:13" s="2" customFormat="1" ht="9.6" x14ac:dyDescent="0.2">
      <c r="A322" s="170"/>
      <c r="B322" s="170"/>
      <c r="C322" s="175"/>
      <c r="D322" s="5" t="s">
        <v>207</v>
      </c>
      <c r="E322" s="33"/>
      <c r="F322" s="55"/>
      <c r="G322" s="46"/>
      <c r="H322" s="46"/>
      <c r="I322" s="47"/>
      <c r="J322" s="46"/>
      <c r="K322" s="46">
        <f>J319+K320</f>
        <v>0</v>
      </c>
      <c r="L322" s="48"/>
      <c r="M322" s="11"/>
    </row>
    <row r="323" spans="1:13" s="2" customFormat="1" ht="10.199999999999999" thickBot="1" x14ac:dyDescent="0.25">
      <c r="A323" s="170"/>
      <c r="B323" s="170"/>
      <c r="C323" s="176"/>
      <c r="D323" s="6"/>
      <c r="E323" s="30"/>
      <c r="F323" s="56"/>
      <c r="G323" s="39"/>
      <c r="H323" s="39"/>
      <c r="I323" s="40"/>
      <c r="J323" s="39"/>
      <c r="K323" s="39"/>
      <c r="L323" s="41"/>
      <c r="M323" s="11"/>
    </row>
    <row r="324" spans="1:13" s="2" customFormat="1" ht="10.199999999999999" thickBot="1" x14ac:dyDescent="0.25">
      <c r="A324" s="170"/>
      <c r="B324" s="170"/>
      <c r="C324" s="177"/>
      <c r="D324" s="3"/>
      <c r="E324" s="98"/>
      <c r="F324" s="59"/>
      <c r="G324" s="99"/>
      <c r="H324" s="99"/>
      <c r="I324" s="100"/>
      <c r="J324" s="99"/>
      <c r="K324" s="99"/>
      <c r="L324" s="101"/>
      <c r="M324" s="11"/>
    </row>
    <row r="325" spans="1:13" s="2" customFormat="1" ht="13.8" x14ac:dyDescent="0.25">
      <c r="A325" s="166"/>
      <c r="B325" s="166"/>
      <c r="C325" s="179"/>
      <c r="D325" s="106" t="s">
        <v>536</v>
      </c>
      <c r="E325" s="108"/>
      <c r="F325" s="107"/>
      <c r="G325" s="109"/>
      <c r="H325" s="109"/>
      <c r="I325" s="110"/>
      <c r="J325" s="111"/>
      <c r="K325" s="109"/>
      <c r="L325" s="112"/>
      <c r="M325" s="26"/>
    </row>
    <row r="326" spans="1:13" s="1" customFormat="1" ht="9.6" x14ac:dyDescent="0.2">
      <c r="A326" s="166"/>
      <c r="B326" s="166"/>
      <c r="C326" s="174"/>
      <c r="D326" s="4"/>
      <c r="E326" s="32"/>
      <c r="F326" s="54"/>
      <c r="G326" s="35"/>
      <c r="H326" s="35"/>
      <c r="I326" s="21"/>
      <c r="J326" s="36"/>
      <c r="K326" s="35"/>
      <c r="L326" s="38"/>
      <c r="M326" s="26"/>
    </row>
    <row r="327" spans="1:13" s="1" customFormat="1" ht="9.6" x14ac:dyDescent="0.2">
      <c r="A327" s="170"/>
      <c r="B327" s="170"/>
      <c r="C327" s="174"/>
      <c r="D327" s="4" t="s">
        <v>24</v>
      </c>
      <c r="E327" s="32"/>
      <c r="F327" s="54"/>
      <c r="G327" s="35"/>
      <c r="H327" s="35"/>
      <c r="I327" s="21"/>
      <c r="J327" s="36">
        <f>TRUNC(J298+J319,2)</f>
        <v>0</v>
      </c>
      <c r="K327" s="35"/>
      <c r="L327" s="38"/>
      <c r="M327" s="26"/>
    </row>
    <row r="328" spans="1:13" s="2" customFormat="1" ht="9.6" x14ac:dyDescent="0.2">
      <c r="A328" s="170"/>
      <c r="B328" s="170"/>
      <c r="C328" s="174"/>
      <c r="D328" s="4" t="s">
        <v>25</v>
      </c>
      <c r="E328" s="32"/>
      <c r="F328" s="54"/>
      <c r="G328" s="35"/>
      <c r="H328" s="35"/>
      <c r="I328" s="21"/>
      <c r="J328" s="35"/>
      <c r="K328" s="36">
        <f>TRUNC(K299+K320,2)</f>
        <v>0</v>
      </c>
      <c r="L328" s="38"/>
      <c r="M328" s="26"/>
    </row>
    <row r="329" spans="1:13" s="1" customFormat="1" ht="9.6" x14ac:dyDescent="0.2">
      <c r="A329" s="166"/>
      <c r="B329" s="166"/>
      <c r="C329" s="174"/>
      <c r="D329" s="4"/>
      <c r="E329" s="32"/>
      <c r="F329" s="54"/>
      <c r="G329" s="35"/>
      <c r="H329" s="35"/>
      <c r="I329" s="21"/>
      <c r="J329" s="36"/>
      <c r="K329" s="35"/>
      <c r="L329" s="38"/>
      <c r="M329" s="26"/>
    </row>
    <row r="330" spans="1:13" s="1" customFormat="1" ht="12" x14ac:dyDescent="0.2">
      <c r="A330" s="170"/>
      <c r="B330" s="170"/>
      <c r="C330" s="175"/>
      <c r="D330" s="5" t="s">
        <v>14</v>
      </c>
      <c r="E330" s="33"/>
      <c r="F330" s="55"/>
      <c r="G330" s="46"/>
      <c r="H330" s="46"/>
      <c r="I330" s="47"/>
      <c r="J330" s="46"/>
      <c r="K330" s="117">
        <f>TRUNC(J327+K328,2)</f>
        <v>0</v>
      </c>
      <c r="L330" s="48"/>
      <c r="M330" s="26"/>
    </row>
    <row r="331" spans="1:13" s="1" customFormat="1" ht="10.199999999999999" thickBot="1" x14ac:dyDescent="0.25">
      <c r="A331" s="170"/>
      <c r="B331" s="170"/>
      <c r="C331" s="176"/>
      <c r="D331" s="6"/>
      <c r="E331" s="30"/>
      <c r="F331" s="56"/>
      <c r="G331" s="39"/>
      <c r="H331" s="39"/>
      <c r="I331" s="40"/>
      <c r="J331" s="39"/>
      <c r="K331" s="39"/>
      <c r="L331" s="41"/>
      <c r="M331" s="26"/>
    </row>
  </sheetData>
  <customSheetViews>
    <customSheetView guid="{419A589E-2E50-4375-AD52-77E7DEBAB9C0}" scale="120" showPageBreaks="1" showGridLines="0" printArea="1" hiddenRows="1" hiddenColumns="1" topLeftCell="B1">
      <pane xSplit="6" ySplit="6" topLeftCell="K737" activePane="bottomRight" state="frozen"/>
      <selection pane="bottomRight" activeCell="O784" sqref="O784"/>
      <pageMargins left="0.51181102362204722" right="0.39370078740157483" top="1.7322834645669292" bottom="0.35433070866141736" header="0.15748031496062992" footer="0.15748031496062992"/>
      <pageSetup paperSize="9" scale="96" orientation="landscape" horizontalDpi="300" verticalDpi="300" r:id="rId1"/>
      <headerFooter alignWithMargins="0">
        <oddHeader>&amp;L&amp;G
Proeng Engenharia e Projetos Ltda
CNPJ 17.607.440/0001-04
&amp;"Arial,Negrito itálico"Construção do centro de atividades - Concórdia
Área total construída: 8.355,52m²&amp;C
&amp;14PLANILHA ORÇAMENTÁRIA</oddHeader>
        <oddFooter>&amp;R&amp;8Página &amp;P/&amp;N</oddFooter>
      </headerFooter>
    </customSheetView>
  </customSheetViews>
  <mergeCells count="6">
    <mergeCell ref="G309:K310"/>
    <mergeCell ref="D20:D21"/>
    <mergeCell ref="F20:F21"/>
    <mergeCell ref="E20:E21"/>
    <mergeCell ref="G20:I20"/>
    <mergeCell ref="J20:L20"/>
  </mergeCells>
  <phoneticPr fontId="13" type="noConversion"/>
  <printOptions horizontalCentered="1"/>
  <pageMargins left="0.51181102362204722" right="0.39370078740157483" top="1.1417322834645669" bottom="0.98425196850393704" header="0.15748031496062992" footer="0.15748031496062992"/>
  <pageSetup paperSize="9" scale="67" fitToHeight="0" orientation="portrait" horizontalDpi="300" verticalDpi="300" r:id="rId2"/>
  <headerFooter alignWithMargins="0">
    <oddHeader xml:space="preserve">&amp;L&amp;G
&amp;C
</oddHeader>
  </headerFooter>
  <drawing r:id="rId3"/>
  <legacyDrawing r:id="rId4"/>
  <legacyDrawingHF r:id="rId5"/>
  <oleObjects>
    <mc:AlternateContent xmlns:mc="http://schemas.openxmlformats.org/markup-compatibility/2006">
      <mc:Choice Requires="x14">
        <oleObject progId="Equation.3" shapeId="1029" r:id="rId6">
          <objectPr defaultSize="0" autoPict="0" r:id="rId7">
            <anchor moveWithCells="1" sizeWithCells="1">
              <from>
                <xdr:col>6</xdr:col>
                <xdr:colOff>60960</xdr:colOff>
                <xdr:row>308</xdr:row>
                <xdr:rowOff>22860</xdr:rowOff>
              </from>
              <to>
                <xdr:col>9</xdr:col>
                <xdr:colOff>853440</xdr:colOff>
                <xdr:row>310</xdr:row>
                <xdr:rowOff>68580</xdr:rowOff>
              </to>
            </anchor>
          </objectPr>
        </oleObject>
      </mc:Choice>
      <mc:Fallback>
        <oleObject progId="Equation.3" shapeId="1029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BB57"/>
  <sheetViews>
    <sheetView showGridLines="0" tabSelected="1" topLeftCell="A25" zoomScale="90" zoomScaleNormal="90" zoomScaleSheetLayoutView="100" workbookViewId="0">
      <selection activeCell="AJ10" sqref="AJ10"/>
    </sheetView>
  </sheetViews>
  <sheetFormatPr defaultRowHeight="13.2" x14ac:dyDescent="0.25"/>
  <cols>
    <col min="1" max="1" width="5" style="64" customWidth="1"/>
    <col min="2" max="2" width="34.88671875" style="65" customWidth="1"/>
    <col min="3" max="4" width="10.33203125" style="66" customWidth="1"/>
    <col min="5" max="5" width="12.33203125" style="66" customWidth="1"/>
    <col min="6" max="6" width="6" style="66" customWidth="1"/>
    <col min="7" max="7" width="9" style="69" customWidth="1"/>
    <col min="8" max="8" width="6.109375" style="69" customWidth="1"/>
    <col min="9" max="9" width="8.6640625" style="69" customWidth="1"/>
    <col min="10" max="10" width="6.88671875" style="69" bestFit="1" customWidth="1"/>
    <col min="11" max="11" width="9" style="69" customWidth="1"/>
    <col min="12" max="12" width="6.88671875" style="69" customWidth="1"/>
    <col min="13" max="13" width="9" style="69" customWidth="1"/>
    <col min="14" max="14" width="6.88671875" style="69" customWidth="1"/>
    <col min="15" max="15" width="9" style="69" customWidth="1"/>
    <col min="16" max="16" width="6.88671875" style="69" customWidth="1"/>
    <col min="17" max="17" width="9" style="69" customWidth="1"/>
    <col min="18" max="18" width="6.88671875" style="69" customWidth="1"/>
    <col min="19" max="19" width="9" style="69" customWidth="1"/>
    <col min="20" max="20" width="6.109375" style="69" customWidth="1"/>
    <col min="21" max="21" width="9" style="69" customWidth="1"/>
    <col min="22" max="22" width="6.88671875" style="69" bestFit="1" customWidth="1"/>
    <col min="23" max="23" width="9" style="69" customWidth="1"/>
    <col min="24" max="24" width="6.88671875" style="69" customWidth="1"/>
    <col min="25" max="25" width="9" style="69" customWidth="1"/>
    <col min="26" max="26" width="6.88671875" style="69" customWidth="1"/>
    <col min="27" max="27" width="9" style="69" customWidth="1"/>
    <col min="28" max="28" width="6.109375" style="69" customWidth="1"/>
    <col min="29" max="29" width="9" style="69" customWidth="1"/>
    <col min="30" max="30" width="6.88671875" style="69" bestFit="1" customWidth="1"/>
    <col min="31" max="31" width="9" style="69" customWidth="1"/>
    <col min="32" max="32" width="6.109375" style="69" customWidth="1"/>
    <col min="33" max="33" width="8.6640625" style="69" customWidth="1"/>
    <col min="34" max="34" width="6.88671875" style="69" bestFit="1" customWidth="1"/>
    <col min="35" max="35" width="9" style="69" customWidth="1"/>
    <col min="36" max="36" width="6.88671875" style="69" customWidth="1"/>
    <col min="37" max="37" width="9" style="69" customWidth="1"/>
    <col min="38" max="38" width="6.88671875" style="69" customWidth="1"/>
    <col min="39" max="98" width="9.109375" style="70"/>
    <col min="99" max="99" width="5" style="70" customWidth="1"/>
    <col min="100" max="100" width="34.88671875" style="70" customWidth="1"/>
    <col min="101" max="102" width="10.33203125" style="70" customWidth="1"/>
    <col min="103" max="103" width="12.33203125" style="70" customWidth="1"/>
    <col min="104" max="104" width="6" style="70" customWidth="1"/>
    <col min="105" max="105" width="8.6640625" style="70" customWidth="1"/>
    <col min="106" max="106" width="6.109375" style="70" customWidth="1"/>
    <col min="107" max="107" width="8.6640625" style="70" customWidth="1"/>
    <col min="108" max="108" width="6.88671875" style="70" bestFit="1" customWidth="1"/>
    <col min="109" max="109" width="8.6640625" style="70" customWidth="1"/>
    <col min="110" max="110" width="6.109375" style="70" customWidth="1"/>
    <col min="111" max="111" width="8.6640625" style="70" customWidth="1"/>
    <col min="112" max="112" width="6.88671875" style="70" bestFit="1" customWidth="1"/>
    <col min="113" max="354" width="9.109375" style="70"/>
    <col min="355" max="355" width="5" style="70" customWidth="1"/>
    <col min="356" max="356" width="34.88671875" style="70" customWidth="1"/>
    <col min="357" max="358" width="10.33203125" style="70" customWidth="1"/>
    <col min="359" max="359" width="12.33203125" style="70" customWidth="1"/>
    <col min="360" max="360" width="6" style="70" customWidth="1"/>
    <col min="361" max="361" width="8.6640625" style="70" customWidth="1"/>
    <col min="362" max="362" width="6.109375" style="70" customWidth="1"/>
    <col min="363" max="363" width="8.6640625" style="70" customWidth="1"/>
    <col min="364" max="364" width="6.88671875" style="70" bestFit="1" customWidth="1"/>
    <col min="365" max="365" width="8.6640625" style="70" customWidth="1"/>
    <col min="366" max="366" width="6.109375" style="70" customWidth="1"/>
    <col min="367" max="367" width="8.6640625" style="70" customWidth="1"/>
    <col min="368" max="368" width="6.88671875" style="70" bestFit="1" customWidth="1"/>
    <col min="369" max="610" width="9.109375" style="70"/>
    <col min="611" max="611" width="5" style="70" customWidth="1"/>
    <col min="612" max="612" width="34.88671875" style="70" customWidth="1"/>
    <col min="613" max="614" width="10.33203125" style="70" customWidth="1"/>
    <col min="615" max="615" width="12.33203125" style="70" customWidth="1"/>
    <col min="616" max="616" width="6" style="70" customWidth="1"/>
    <col min="617" max="617" width="8.6640625" style="70" customWidth="1"/>
    <col min="618" max="618" width="6.109375" style="70" customWidth="1"/>
    <col min="619" max="619" width="8.6640625" style="70" customWidth="1"/>
    <col min="620" max="620" width="6.88671875" style="70" bestFit="1" customWidth="1"/>
    <col min="621" max="621" width="8.6640625" style="70" customWidth="1"/>
    <col min="622" max="622" width="6.109375" style="70" customWidth="1"/>
    <col min="623" max="623" width="8.6640625" style="70" customWidth="1"/>
    <col min="624" max="624" width="6.88671875" style="70" bestFit="1" customWidth="1"/>
    <col min="625" max="866" width="9.109375" style="70"/>
    <col min="867" max="867" width="5" style="70" customWidth="1"/>
    <col min="868" max="868" width="34.88671875" style="70" customWidth="1"/>
    <col min="869" max="870" width="10.33203125" style="70" customWidth="1"/>
    <col min="871" max="871" width="12.33203125" style="70" customWidth="1"/>
    <col min="872" max="872" width="6" style="70" customWidth="1"/>
    <col min="873" max="873" width="8.6640625" style="70" customWidth="1"/>
    <col min="874" max="874" width="6.109375" style="70" customWidth="1"/>
    <col min="875" max="875" width="8.6640625" style="70" customWidth="1"/>
    <col min="876" max="876" width="6.88671875" style="70" bestFit="1" customWidth="1"/>
    <col min="877" max="877" width="8.6640625" style="70" customWidth="1"/>
    <col min="878" max="878" width="6.109375" style="70" customWidth="1"/>
    <col min="879" max="879" width="8.6640625" style="70" customWidth="1"/>
    <col min="880" max="880" width="6.88671875" style="70" bestFit="1" customWidth="1"/>
    <col min="881" max="1122" width="9.109375" style="70"/>
    <col min="1123" max="1123" width="5" style="70" customWidth="1"/>
    <col min="1124" max="1124" width="34.88671875" style="70" customWidth="1"/>
    <col min="1125" max="1126" width="10.33203125" style="70" customWidth="1"/>
    <col min="1127" max="1127" width="12.33203125" style="70" customWidth="1"/>
    <col min="1128" max="1128" width="6" style="70" customWidth="1"/>
    <col min="1129" max="1129" width="8.6640625" style="70" customWidth="1"/>
    <col min="1130" max="1130" width="6.109375" style="70" customWidth="1"/>
    <col min="1131" max="1131" width="8.6640625" style="70" customWidth="1"/>
    <col min="1132" max="1132" width="6.88671875" style="70" bestFit="1" customWidth="1"/>
    <col min="1133" max="1133" width="8.6640625" style="70" customWidth="1"/>
    <col min="1134" max="1134" width="6.109375" style="70" customWidth="1"/>
    <col min="1135" max="1135" width="8.6640625" style="70" customWidth="1"/>
    <col min="1136" max="1136" width="6.88671875" style="70" bestFit="1" customWidth="1"/>
    <col min="1137" max="1378" width="9.109375" style="70"/>
    <col min="1379" max="1379" width="5" style="70" customWidth="1"/>
    <col min="1380" max="1380" width="34.88671875" style="70" customWidth="1"/>
    <col min="1381" max="1382" width="10.33203125" style="70" customWidth="1"/>
    <col min="1383" max="1383" width="12.33203125" style="70" customWidth="1"/>
    <col min="1384" max="1384" width="6" style="70" customWidth="1"/>
    <col min="1385" max="1385" width="8.6640625" style="70" customWidth="1"/>
    <col min="1386" max="1386" width="6.109375" style="70" customWidth="1"/>
    <col min="1387" max="1387" width="8.6640625" style="70" customWidth="1"/>
    <col min="1388" max="1388" width="6.88671875" style="70" bestFit="1" customWidth="1"/>
    <col min="1389" max="1389" width="8.6640625" style="70" customWidth="1"/>
    <col min="1390" max="1390" width="6.109375" style="70" customWidth="1"/>
    <col min="1391" max="1391" width="8.6640625" style="70" customWidth="1"/>
    <col min="1392" max="1392" width="6.88671875" style="70" bestFit="1" customWidth="1"/>
    <col min="1393" max="1634" width="9.109375" style="70"/>
    <col min="1635" max="1635" width="5" style="70" customWidth="1"/>
    <col min="1636" max="1636" width="34.88671875" style="70" customWidth="1"/>
    <col min="1637" max="1638" width="10.33203125" style="70" customWidth="1"/>
    <col min="1639" max="1639" width="12.33203125" style="70" customWidth="1"/>
    <col min="1640" max="1640" width="6" style="70" customWidth="1"/>
    <col min="1641" max="1641" width="8.6640625" style="70" customWidth="1"/>
    <col min="1642" max="1642" width="6.109375" style="70" customWidth="1"/>
    <col min="1643" max="1643" width="8.6640625" style="70" customWidth="1"/>
    <col min="1644" max="1644" width="6.88671875" style="70" bestFit="1" customWidth="1"/>
    <col min="1645" max="1645" width="8.6640625" style="70" customWidth="1"/>
    <col min="1646" max="1646" width="6.109375" style="70" customWidth="1"/>
    <col min="1647" max="1647" width="8.6640625" style="70" customWidth="1"/>
    <col min="1648" max="1648" width="6.88671875" style="70" bestFit="1" customWidth="1"/>
    <col min="1649" max="1890" width="9.109375" style="70"/>
    <col min="1891" max="1891" width="5" style="70" customWidth="1"/>
    <col min="1892" max="1892" width="34.88671875" style="70" customWidth="1"/>
    <col min="1893" max="1894" width="10.33203125" style="70" customWidth="1"/>
    <col min="1895" max="1895" width="12.33203125" style="70" customWidth="1"/>
    <col min="1896" max="1896" width="6" style="70" customWidth="1"/>
    <col min="1897" max="1897" width="8.6640625" style="70" customWidth="1"/>
    <col min="1898" max="1898" width="6.109375" style="70" customWidth="1"/>
    <col min="1899" max="1899" width="8.6640625" style="70" customWidth="1"/>
    <col min="1900" max="1900" width="6.88671875" style="70" bestFit="1" customWidth="1"/>
    <col min="1901" max="1901" width="8.6640625" style="70" customWidth="1"/>
    <col min="1902" max="1902" width="6.109375" style="70" customWidth="1"/>
    <col min="1903" max="1903" width="8.6640625" style="70" customWidth="1"/>
    <col min="1904" max="1904" width="6.88671875" style="70" bestFit="1" customWidth="1"/>
    <col min="1905" max="2146" width="9.109375" style="70"/>
    <col min="2147" max="2147" width="5" style="70" customWidth="1"/>
    <col min="2148" max="2148" width="34.88671875" style="70" customWidth="1"/>
    <col min="2149" max="2150" width="10.33203125" style="70" customWidth="1"/>
    <col min="2151" max="2151" width="12.33203125" style="70" customWidth="1"/>
    <col min="2152" max="2152" width="6" style="70" customWidth="1"/>
    <col min="2153" max="2153" width="8.6640625" style="70" customWidth="1"/>
    <col min="2154" max="2154" width="6.109375" style="70" customWidth="1"/>
    <col min="2155" max="2155" width="8.6640625" style="70" customWidth="1"/>
    <col min="2156" max="2156" width="6.88671875" style="70" bestFit="1" customWidth="1"/>
    <col min="2157" max="2157" width="8.6640625" style="70" customWidth="1"/>
    <col min="2158" max="2158" width="6.109375" style="70" customWidth="1"/>
    <col min="2159" max="2159" width="8.6640625" style="70" customWidth="1"/>
    <col min="2160" max="2160" width="6.88671875" style="70" bestFit="1" customWidth="1"/>
    <col min="2161" max="2402" width="9.109375" style="70"/>
    <col min="2403" max="2403" width="5" style="70" customWidth="1"/>
    <col min="2404" max="2404" width="34.88671875" style="70" customWidth="1"/>
    <col min="2405" max="2406" width="10.33203125" style="70" customWidth="1"/>
    <col min="2407" max="2407" width="12.33203125" style="70" customWidth="1"/>
    <col min="2408" max="2408" width="6" style="70" customWidth="1"/>
    <col min="2409" max="2409" width="8.6640625" style="70" customWidth="1"/>
    <col min="2410" max="2410" width="6.109375" style="70" customWidth="1"/>
    <col min="2411" max="2411" width="8.6640625" style="70" customWidth="1"/>
    <col min="2412" max="2412" width="6.88671875" style="70" bestFit="1" customWidth="1"/>
    <col min="2413" max="2413" width="8.6640625" style="70" customWidth="1"/>
    <col min="2414" max="2414" width="6.109375" style="70" customWidth="1"/>
    <col min="2415" max="2415" width="8.6640625" style="70" customWidth="1"/>
    <col min="2416" max="2416" width="6.88671875" style="70" bestFit="1" customWidth="1"/>
    <col min="2417" max="2658" width="9.109375" style="70"/>
    <col min="2659" max="2659" width="5" style="70" customWidth="1"/>
    <col min="2660" max="2660" width="34.88671875" style="70" customWidth="1"/>
    <col min="2661" max="2662" width="10.33203125" style="70" customWidth="1"/>
    <col min="2663" max="2663" width="12.33203125" style="70" customWidth="1"/>
    <col min="2664" max="2664" width="6" style="70" customWidth="1"/>
    <col min="2665" max="2665" width="8.6640625" style="70" customWidth="1"/>
    <col min="2666" max="2666" width="6.109375" style="70" customWidth="1"/>
    <col min="2667" max="2667" width="8.6640625" style="70" customWidth="1"/>
    <col min="2668" max="2668" width="6.88671875" style="70" bestFit="1" customWidth="1"/>
    <col min="2669" max="2669" width="8.6640625" style="70" customWidth="1"/>
    <col min="2670" max="2670" width="6.109375" style="70" customWidth="1"/>
    <col min="2671" max="2671" width="8.6640625" style="70" customWidth="1"/>
    <col min="2672" max="2672" width="6.88671875" style="70" bestFit="1" customWidth="1"/>
    <col min="2673" max="2914" width="9.109375" style="70"/>
    <col min="2915" max="2915" width="5" style="70" customWidth="1"/>
    <col min="2916" max="2916" width="34.88671875" style="70" customWidth="1"/>
    <col min="2917" max="2918" width="10.33203125" style="70" customWidth="1"/>
    <col min="2919" max="2919" width="12.33203125" style="70" customWidth="1"/>
    <col min="2920" max="2920" width="6" style="70" customWidth="1"/>
    <col min="2921" max="2921" width="8.6640625" style="70" customWidth="1"/>
    <col min="2922" max="2922" width="6.109375" style="70" customWidth="1"/>
    <col min="2923" max="2923" width="8.6640625" style="70" customWidth="1"/>
    <col min="2924" max="2924" width="6.88671875" style="70" bestFit="1" customWidth="1"/>
    <col min="2925" max="2925" width="8.6640625" style="70" customWidth="1"/>
    <col min="2926" max="2926" width="6.109375" style="70" customWidth="1"/>
    <col min="2927" max="2927" width="8.6640625" style="70" customWidth="1"/>
    <col min="2928" max="2928" width="6.88671875" style="70" bestFit="1" customWidth="1"/>
    <col min="2929" max="3170" width="9.109375" style="70"/>
    <col min="3171" max="3171" width="5" style="70" customWidth="1"/>
    <col min="3172" max="3172" width="34.88671875" style="70" customWidth="1"/>
    <col min="3173" max="3174" width="10.33203125" style="70" customWidth="1"/>
    <col min="3175" max="3175" width="12.33203125" style="70" customWidth="1"/>
    <col min="3176" max="3176" width="6" style="70" customWidth="1"/>
    <col min="3177" max="3177" width="8.6640625" style="70" customWidth="1"/>
    <col min="3178" max="3178" width="6.109375" style="70" customWidth="1"/>
    <col min="3179" max="3179" width="8.6640625" style="70" customWidth="1"/>
    <col min="3180" max="3180" width="6.88671875" style="70" bestFit="1" customWidth="1"/>
    <col min="3181" max="3181" width="8.6640625" style="70" customWidth="1"/>
    <col min="3182" max="3182" width="6.109375" style="70" customWidth="1"/>
    <col min="3183" max="3183" width="8.6640625" style="70" customWidth="1"/>
    <col min="3184" max="3184" width="6.88671875" style="70" bestFit="1" customWidth="1"/>
    <col min="3185" max="3426" width="9.109375" style="70"/>
    <col min="3427" max="3427" width="5" style="70" customWidth="1"/>
    <col min="3428" max="3428" width="34.88671875" style="70" customWidth="1"/>
    <col min="3429" max="3430" width="10.33203125" style="70" customWidth="1"/>
    <col min="3431" max="3431" width="12.33203125" style="70" customWidth="1"/>
    <col min="3432" max="3432" width="6" style="70" customWidth="1"/>
    <col min="3433" max="3433" width="8.6640625" style="70" customWidth="1"/>
    <col min="3434" max="3434" width="6.109375" style="70" customWidth="1"/>
    <col min="3435" max="3435" width="8.6640625" style="70" customWidth="1"/>
    <col min="3436" max="3436" width="6.88671875" style="70" bestFit="1" customWidth="1"/>
    <col min="3437" max="3437" width="8.6640625" style="70" customWidth="1"/>
    <col min="3438" max="3438" width="6.109375" style="70" customWidth="1"/>
    <col min="3439" max="3439" width="8.6640625" style="70" customWidth="1"/>
    <col min="3440" max="3440" width="6.88671875" style="70" bestFit="1" customWidth="1"/>
    <col min="3441" max="3682" width="9.109375" style="70"/>
    <col min="3683" max="3683" width="5" style="70" customWidth="1"/>
    <col min="3684" max="3684" width="34.88671875" style="70" customWidth="1"/>
    <col min="3685" max="3686" width="10.33203125" style="70" customWidth="1"/>
    <col min="3687" max="3687" width="12.33203125" style="70" customWidth="1"/>
    <col min="3688" max="3688" width="6" style="70" customWidth="1"/>
    <col min="3689" max="3689" width="8.6640625" style="70" customWidth="1"/>
    <col min="3690" max="3690" width="6.109375" style="70" customWidth="1"/>
    <col min="3691" max="3691" width="8.6640625" style="70" customWidth="1"/>
    <col min="3692" max="3692" width="6.88671875" style="70" bestFit="1" customWidth="1"/>
    <col min="3693" max="3693" width="8.6640625" style="70" customWidth="1"/>
    <col min="3694" max="3694" width="6.109375" style="70" customWidth="1"/>
    <col min="3695" max="3695" width="8.6640625" style="70" customWidth="1"/>
    <col min="3696" max="3696" width="6.88671875" style="70" bestFit="1" customWidth="1"/>
    <col min="3697" max="3938" width="9.109375" style="70"/>
    <col min="3939" max="3939" width="5" style="70" customWidth="1"/>
    <col min="3940" max="3940" width="34.88671875" style="70" customWidth="1"/>
    <col min="3941" max="3942" width="10.33203125" style="70" customWidth="1"/>
    <col min="3943" max="3943" width="12.33203125" style="70" customWidth="1"/>
    <col min="3944" max="3944" width="6" style="70" customWidth="1"/>
    <col min="3945" max="3945" width="8.6640625" style="70" customWidth="1"/>
    <col min="3946" max="3946" width="6.109375" style="70" customWidth="1"/>
    <col min="3947" max="3947" width="8.6640625" style="70" customWidth="1"/>
    <col min="3948" max="3948" width="6.88671875" style="70" bestFit="1" customWidth="1"/>
    <col min="3949" max="3949" width="8.6640625" style="70" customWidth="1"/>
    <col min="3950" max="3950" width="6.109375" style="70" customWidth="1"/>
    <col min="3951" max="3951" width="8.6640625" style="70" customWidth="1"/>
    <col min="3952" max="3952" width="6.88671875" style="70" bestFit="1" customWidth="1"/>
    <col min="3953" max="4194" width="9.109375" style="70"/>
    <col min="4195" max="4195" width="5" style="70" customWidth="1"/>
    <col min="4196" max="4196" width="34.88671875" style="70" customWidth="1"/>
    <col min="4197" max="4198" width="10.33203125" style="70" customWidth="1"/>
    <col min="4199" max="4199" width="12.33203125" style="70" customWidth="1"/>
    <col min="4200" max="4200" width="6" style="70" customWidth="1"/>
    <col min="4201" max="4201" width="8.6640625" style="70" customWidth="1"/>
    <col min="4202" max="4202" width="6.109375" style="70" customWidth="1"/>
    <col min="4203" max="4203" width="8.6640625" style="70" customWidth="1"/>
    <col min="4204" max="4204" width="6.88671875" style="70" bestFit="1" customWidth="1"/>
    <col min="4205" max="4205" width="8.6640625" style="70" customWidth="1"/>
    <col min="4206" max="4206" width="6.109375" style="70" customWidth="1"/>
    <col min="4207" max="4207" width="8.6640625" style="70" customWidth="1"/>
    <col min="4208" max="4208" width="6.88671875" style="70" bestFit="1" customWidth="1"/>
    <col min="4209" max="4450" width="9.109375" style="70"/>
    <col min="4451" max="4451" width="5" style="70" customWidth="1"/>
    <col min="4452" max="4452" width="34.88671875" style="70" customWidth="1"/>
    <col min="4453" max="4454" width="10.33203125" style="70" customWidth="1"/>
    <col min="4455" max="4455" width="12.33203125" style="70" customWidth="1"/>
    <col min="4456" max="4456" width="6" style="70" customWidth="1"/>
    <col min="4457" max="4457" width="8.6640625" style="70" customWidth="1"/>
    <col min="4458" max="4458" width="6.109375" style="70" customWidth="1"/>
    <col min="4459" max="4459" width="8.6640625" style="70" customWidth="1"/>
    <col min="4460" max="4460" width="6.88671875" style="70" bestFit="1" customWidth="1"/>
    <col min="4461" max="4461" width="8.6640625" style="70" customWidth="1"/>
    <col min="4462" max="4462" width="6.109375" style="70" customWidth="1"/>
    <col min="4463" max="4463" width="8.6640625" style="70" customWidth="1"/>
    <col min="4464" max="4464" width="6.88671875" style="70" bestFit="1" customWidth="1"/>
    <col min="4465" max="4706" width="9.109375" style="70"/>
    <col min="4707" max="4707" width="5" style="70" customWidth="1"/>
    <col min="4708" max="4708" width="34.88671875" style="70" customWidth="1"/>
    <col min="4709" max="4710" width="10.33203125" style="70" customWidth="1"/>
    <col min="4711" max="4711" width="12.33203125" style="70" customWidth="1"/>
    <col min="4712" max="4712" width="6" style="70" customWidth="1"/>
    <col min="4713" max="4713" width="8.6640625" style="70" customWidth="1"/>
    <col min="4714" max="4714" width="6.109375" style="70" customWidth="1"/>
    <col min="4715" max="4715" width="8.6640625" style="70" customWidth="1"/>
    <col min="4716" max="4716" width="6.88671875" style="70" bestFit="1" customWidth="1"/>
    <col min="4717" max="4717" width="8.6640625" style="70" customWidth="1"/>
    <col min="4718" max="4718" width="6.109375" style="70" customWidth="1"/>
    <col min="4719" max="4719" width="8.6640625" style="70" customWidth="1"/>
    <col min="4720" max="4720" width="6.88671875" style="70" bestFit="1" customWidth="1"/>
    <col min="4721" max="4962" width="9.109375" style="70"/>
    <col min="4963" max="4963" width="5" style="70" customWidth="1"/>
    <col min="4964" max="4964" width="34.88671875" style="70" customWidth="1"/>
    <col min="4965" max="4966" width="10.33203125" style="70" customWidth="1"/>
    <col min="4967" max="4967" width="12.33203125" style="70" customWidth="1"/>
    <col min="4968" max="4968" width="6" style="70" customWidth="1"/>
    <col min="4969" max="4969" width="8.6640625" style="70" customWidth="1"/>
    <col min="4970" max="4970" width="6.109375" style="70" customWidth="1"/>
    <col min="4971" max="4971" width="8.6640625" style="70" customWidth="1"/>
    <col min="4972" max="4972" width="6.88671875" style="70" bestFit="1" customWidth="1"/>
    <col min="4973" max="4973" width="8.6640625" style="70" customWidth="1"/>
    <col min="4974" max="4974" width="6.109375" style="70" customWidth="1"/>
    <col min="4975" max="4975" width="8.6640625" style="70" customWidth="1"/>
    <col min="4976" max="4976" width="6.88671875" style="70" bestFit="1" customWidth="1"/>
    <col min="4977" max="5218" width="9.109375" style="70"/>
    <col min="5219" max="5219" width="5" style="70" customWidth="1"/>
    <col min="5220" max="5220" width="34.88671875" style="70" customWidth="1"/>
    <col min="5221" max="5222" width="10.33203125" style="70" customWidth="1"/>
    <col min="5223" max="5223" width="12.33203125" style="70" customWidth="1"/>
    <col min="5224" max="5224" width="6" style="70" customWidth="1"/>
    <col min="5225" max="5225" width="8.6640625" style="70" customWidth="1"/>
    <col min="5226" max="5226" width="6.109375" style="70" customWidth="1"/>
    <col min="5227" max="5227" width="8.6640625" style="70" customWidth="1"/>
    <col min="5228" max="5228" width="6.88671875" style="70" bestFit="1" customWidth="1"/>
    <col min="5229" max="5229" width="8.6640625" style="70" customWidth="1"/>
    <col min="5230" max="5230" width="6.109375" style="70" customWidth="1"/>
    <col min="5231" max="5231" width="8.6640625" style="70" customWidth="1"/>
    <col min="5232" max="5232" width="6.88671875" style="70" bestFit="1" customWidth="1"/>
    <col min="5233" max="5474" width="9.109375" style="70"/>
    <col min="5475" max="5475" width="5" style="70" customWidth="1"/>
    <col min="5476" max="5476" width="34.88671875" style="70" customWidth="1"/>
    <col min="5477" max="5478" width="10.33203125" style="70" customWidth="1"/>
    <col min="5479" max="5479" width="12.33203125" style="70" customWidth="1"/>
    <col min="5480" max="5480" width="6" style="70" customWidth="1"/>
    <col min="5481" max="5481" width="8.6640625" style="70" customWidth="1"/>
    <col min="5482" max="5482" width="6.109375" style="70" customWidth="1"/>
    <col min="5483" max="5483" width="8.6640625" style="70" customWidth="1"/>
    <col min="5484" max="5484" width="6.88671875" style="70" bestFit="1" customWidth="1"/>
    <col min="5485" max="5485" width="8.6640625" style="70" customWidth="1"/>
    <col min="5486" max="5486" width="6.109375" style="70" customWidth="1"/>
    <col min="5487" max="5487" width="8.6640625" style="70" customWidth="1"/>
    <col min="5488" max="5488" width="6.88671875" style="70" bestFit="1" customWidth="1"/>
    <col min="5489" max="5730" width="9.109375" style="70"/>
    <col min="5731" max="5731" width="5" style="70" customWidth="1"/>
    <col min="5732" max="5732" width="34.88671875" style="70" customWidth="1"/>
    <col min="5733" max="5734" width="10.33203125" style="70" customWidth="1"/>
    <col min="5735" max="5735" width="12.33203125" style="70" customWidth="1"/>
    <col min="5736" max="5736" width="6" style="70" customWidth="1"/>
    <col min="5737" max="5737" width="8.6640625" style="70" customWidth="1"/>
    <col min="5738" max="5738" width="6.109375" style="70" customWidth="1"/>
    <col min="5739" max="5739" width="8.6640625" style="70" customWidth="1"/>
    <col min="5740" max="5740" width="6.88671875" style="70" bestFit="1" customWidth="1"/>
    <col min="5741" max="5741" width="8.6640625" style="70" customWidth="1"/>
    <col min="5742" max="5742" width="6.109375" style="70" customWidth="1"/>
    <col min="5743" max="5743" width="8.6640625" style="70" customWidth="1"/>
    <col min="5744" max="5744" width="6.88671875" style="70" bestFit="1" customWidth="1"/>
    <col min="5745" max="5986" width="9.109375" style="70"/>
    <col min="5987" max="5987" width="5" style="70" customWidth="1"/>
    <col min="5988" max="5988" width="34.88671875" style="70" customWidth="1"/>
    <col min="5989" max="5990" width="10.33203125" style="70" customWidth="1"/>
    <col min="5991" max="5991" width="12.33203125" style="70" customWidth="1"/>
    <col min="5992" max="5992" width="6" style="70" customWidth="1"/>
    <col min="5993" max="5993" width="8.6640625" style="70" customWidth="1"/>
    <col min="5994" max="5994" width="6.109375" style="70" customWidth="1"/>
    <col min="5995" max="5995" width="8.6640625" style="70" customWidth="1"/>
    <col min="5996" max="5996" width="6.88671875" style="70" bestFit="1" customWidth="1"/>
    <col min="5997" max="5997" width="8.6640625" style="70" customWidth="1"/>
    <col min="5998" max="5998" width="6.109375" style="70" customWidth="1"/>
    <col min="5999" max="5999" width="8.6640625" style="70" customWidth="1"/>
    <col min="6000" max="6000" width="6.88671875" style="70" bestFit="1" customWidth="1"/>
    <col min="6001" max="6242" width="9.109375" style="70"/>
    <col min="6243" max="6243" width="5" style="70" customWidth="1"/>
    <col min="6244" max="6244" width="34.88671875" style="70" customWidth="1"/>
    <col min="6245" max="6246" width="10.33203125" style="70" customWidth="1"/>
    <col min="6247" max="6247" width="12.33203125" style="70" customWidth="1"/>
    <col min="6248" max="6248" width="6" style="70" customWidth="1"/>
    <col min="6249" max="6249" width="8.6640625" style="70" customWidth="1"/>
    <col min="6250" max="6250" width="6.109375" style="70" customWidth="1"/>
    <col min="6251" max="6251" width="8.6640625" style="70" customWidth="1"/>
    <col min="6252" max="6252" width="6.88671875" style="70" bestFit="1" customWidth="1"/>
    <col min="6253" max="6253" width="8.6640625" style="70" customWidth="1"/>
    <col min="6254" max="6254" width="6.109375" style="70" customWidth="1"/>
    <col min="6255" max="6255" width="8.6640625" style="70" customWidth="1"/>
    <col min="6256" max="6256" width="6.88671875" style="70" bestFit="1" customWidth="1"/>
    <col min="6257" max="6498" width="9.109375" style="70"/>
    <col min="6499" max="6499" width="5" style="70" customWidth="1"/>
    <col min="6500" max="6500" width="34.88671875" style="70" customWidth="1"/>
    <col min="6501" max="6502" width="10.33203125" style="70" customWidth="1"/>
    <col min="6503" max="6503" width="12.33203125" style="70" customWidth="1"/>
    <col min="6504" max="6504" width="6" style="70" customWidth="1"/>
    <col min="6505" max="6505" width="8.6640625" style="70" customWidth="1"/>
    <col min="6506" max="6506" width="6.109375" style="70" customWidth="1"/>
    <col min="6507" max="6507" width="8.6640625" style="70" customWidth="1"/>
    <col min="6508" max="6508" width="6.88671875" style="70" bestFit="1" customWidth="1"/>
    <col min="6509" max="6509" width="8.6640625" style="70" customWidth="1"/>
    <col min="6510" max="6510" width="6.109375" style="70" customWidth="1"/>
    <col min="6511" max="6511" width="8.6640625" style="70" customWidth="1"/>
    <col min="6512" max="6512" width="6.88671875" style="70" bestFit="1" customWidth="1"/>
    <col min="6513" max="6754" width="9.109375" style="70"/>
    <col min="6755" max="6755" width="5" style="70" customWidth="1"/>
    <col min="6756" max="6756" width="34.88671875" style="70" customWidth="1"/>
    <col min="6757" max="6758" width="10.33203125" style="70" customWidth="1"/>
    <col min="6759" max="6759" width="12.33203125" style="70" customWidth="1"/>
    <col min="6760" max="6760" width="6" style="70" customWidth="1"/>
    <col min="6761" max="6761" width="8.6640625" style="70" customWidth="1"/>
    <col min="6762" max="6762" width="6.109375" style="70" customWidth="1"/>
    <col min="6763" max="6763" width="8.6640625" style="70" customWidth="1"/>
    <col min="6764" max="6764" width="6.88671875" style="70" bestFit="1" customWidth="1"/>
    <col min="6765" max="6765" width="8.6640625" style="70" customWidth="1"/>
    <col min="6766" max="6766" width="6.109375" style="70" customWidth="1"/>
    <col min="6767" max="6767" width="8.6640625" style="70" customWidth="1"/>
    <col min="6768" max="6768" width="6.88671875" style="70" bestFit="1" customWidth="1"/>
    <col min="6769" max="7010" width="9.109375" style="70"/>
    <col min="7011" max="7011" width="5" style="70" customWidth="1"/>
    <col min="7012" max="7012" width="34.88671875" style="70" customWidth="1"/>
    <col min="7013" max="7014" width="10.33203125" style="70" customWidth="1"/>
    <col min="7015" max="7015" width="12.33203125" style="70" customWidth="1"/>
    <col min="7016" max="7016" width="6" style="70" customWidth="1"/>
    <col min="7017" max="7017" width="8.6640625" style="70" customWidth="1"/>
    <col min="7018" max="7018" width="6.109375" style="70" customWidth="1"/>
    <col min="7019" max="7019" width="8.6640625" style="70" customWidth="1"/>
    <col min="7020" max="7020" width="6.88671875" style="70" bestFit="1" customWidth="1"/>
    <col min="7021" max="7021" width="8.6640625" style="70" customWidth="1"/>
    <col min="7022" max="7022" width="6.109375" style="70" customWidth="1"/>
    <col min="7023" max="7023" width="8.6640625" style="70" customWidth="1"/>
    <col min="7024" max="7024" width="6.88671875" style="70" bestFit="1" customWidth="1"/>
    <col min="7025" max="7266" width="9.109375" style="70"/>
    <col min="7267" max="7267" width="5" style="70" customWidth="1"/>
    <col min="7268" max="7268" width="34.88671875" style="70" customWidth="1"/>
    <col min="7269" max="7270" width="10.33203125" style="70" customWidth="1"/>
    <col min="7271" max="7271" width="12.33203125" style="70" customWidth="1"/>
    <col min="7272" max="7272" width="6" style="70" customWidth="1"/>
    <col min="7273" max="7273" width="8.6640625" style="70" customWidth="1"/>
    <col min="7274" max="7274" width="6.109375" style="70" customWidth="1"/>
    <col min="7275" max="7275" width="8.6640625" style="70" customWidth="1"/>
    <col min="7276" max="7276" width="6.88671875" style="70" bestFit="1" customWidth="1"/>
    <col min="7277" max="7277" width="8.6640625" style="70" customWidth="1"/>
    <col min="7278" max="7278" width="6.109375" style="70" customWidth="1"/>
    <col min="7279" max="7279" width="8.6640625" style="70" customWidth="1"/>
    <col min="7280" max="7280" width="6.88671875" style="70" bestFit="1" customWidth="1"/>
    <col min="7281" max="7522" width="9.109375" style="70"/>
    <col min="7523" max="7523" width="5" style="70" customWidth="1"/>
    <col min="7524" max="7524" width="34.88671875" style="70" customWidth="1"/>
    <col min="7525" max="7526" width="10.33203125" style="70" customWidth="1"/>
    <col min="7527" max="7527" width="12.33203125" style="70" customWidth="1"/>
    <col min="7528" max="7528" width="6" style="70" customWidth="1"/>
    <col min="7529" max="7529" width="8.6640625" style="70" customWidth="1"/>
    <col min="7530" max="7530" width="6.109375" style="70" customWidth="1"/>
    <col min="7531" max="7531" width="8.6640625" style="70" customWidth="1"/>
    <col min="7532" max="7532" width="6.88671875" style="70" bestFit="1" customWidth="1"/>
    <col min="7533" max="7533" width="8.6640625" style="70" customWidth="1"/>
    <col min="7534" max="7534" width="6.109375" style="70" customWidth="1"/>
    <col min="7535" max="7535" width="8.6640625" style="70" customWidth="1"/>
    <col min="7536" max="7536" width="6.88671875" style="70" bestFit="1" customWidth="1"/>
    <col min="7537" max="7778" width="9.109375" style="70"/>
    <col min="7779" max="7779" width="5" style="70" customWidth="1"/>
    <col min="7780" max="7780" width="34.88671875" style="70" customWidth="1"/>
    <col min="7781" max="7782" width="10.33203125" style="70" customWidth="1"/>
    <col min="7783" max="7783" width="12.33203125" style="70" customWidth="1"/>
    <col min="7784" max="7784" width="6" style="70" customWidth="1"/>
    <col min="7785" max="7785" width="8.6640625" style="70" customWidth="1"/>
    <col min="7786" max="7786" width="6.109375" style="70" customWidth="1"/>
    <col min="7787" max="7787" width="8.6640625" style="70" customWidth="1"/>
    <col min="7788" max="7788" width="6.88671875" style="70" bestFit="1" customWidth="1"/>
    <col min="7789" max="7789" width="8.6640625" style="70" customWidth="1"/>
    <col min="7790" max="7790" width="6.109375" style="70" customWidth="1"/>
    <col min="7791" max="7791" width="8.6640625" style="70" customWidth="1"/>
    <col min="7792" max="7792" width="6.88671875" style="70" bestFit="1" customWidth="1"/>
    <col min="7793" max="8034" width="9.109375" style="70"/>
    <col min="8035" max="8035" width="5" style="70" customWidth="1"/>
    <col min="8036" max="8036" width="34.88671875" style="70" customWidth="1"/>
    <col min="8037" max="8038" width="10.33203125" style="70" customWidth="1"/>
    <col min="8039" max="8039" width="12.33203125" style="70" customWidth="1"/>
    <col min="8040" max="8040" width="6" style="70" customWidth="1"/>
    <col min="8041" max="8041" width="8.6640625" style="70" customWidth="1"/>
    <col min="8042" max="8042" width="6.109375" style="70" customWidth="1"/>
    <col min="8043" max="8043" width="8.6640625" style="70" customWidth="1"/>
    <col min="8044" max="8044" width="6.88671875" style="70" bestFit="1" customWidth="1"/>
    <col min="8045" max="8045" width="8.6640625" style="70" customWidth="1"/>
    <col min="8046" max="8046" width="6.109375" style="70" customWidth="1"/>
    <col min="8047" max="8047" width="8.6640625" style="70" customWidth="1"/>
    <col min="8048" max="8048" width="6.88671875" style="70" bestFit="1" customWidth="1"/>
    <col min="8049" max="8290" width="9.109375" style="70"/>
    <col min="8291" max="8291" width="5" style="70" customWidth="1"/>
    <col min="8292" max="8292" width="34.88671875" style="70" customWidth="1"/>
    <col min="8293" max="8294" width="10.33203125" style="70" customWidth="1"/>
    <col min="8295" max="8295" width="12.33203125" style="70" customWidth="1"/>
    <col min="8296" max="8296" width="6" style="70" customWidth="1"/>
    <col min="8297" max="8297" width="8.6640625" style="70" customWidth="1"/>
    <col min="8298" max="8298" width="6.109375" style="70" customWidth="1"/>
    <col min="8299" max="8299" width="8.6640625" style="70" customWidth="1"/>
    <col min="8300" max="8300" width="6.88671875" style="70" bestFit="1" customWidth="1"/>
    <col min="8301" max="8301" width="8.6640625" style="70" customWidth="1"/>
    <col min="8302" max="8302" width="6.109375" style="70" customWidth="1"/>
    <col min="8303" max="8303" width="8.6640625" style="70" customWidth="1"/>
    <col min="8304" max="8304" width="6.88671875" style="70" bestFit="1" customWidth="1"/>
    <col min="8305" max="8546" width="9.109375" style="70"/>
    <col min="8547" max="8547" width="5" style="70" customWidth="1"/>
    <col min="8548" max="8548" width="34.88671875" style="70" customWidth="1"/>
    <col min="8549" max="8550" width="10.33203125" style="70" customWidth="1"/>
    <col min="8551" max="8551" width="12.33203125" style="70" customWidth="1"/>
    <col min="8552" max="8552" width="6" style="70" customWidth="1"/>
    <col min="8553" max="8553" width="8.6640625" style="70" customWidth="1"/>
    <col min="8554" max="8554" width="6.109375" style="70" customWidth="1"/>
    <col min="8555" max="8555" width="8.6640625" style="70" customWidth="1"/>
    <col min="8556" max="8556" width="6.88671875" style="70" bestFit="1" customWidth="1"/>
    <col min="8557" max="8557" width="8.6640625" style="70" customWidth="1"/>
    <col min="8558" max="8558" width="6.109375" style="70" customWidth="1"/>
    <col min="8559" max="8559" width="8.6640625" style="70" customWidth="1"/>
    <col min="8560" max="8560" width="6.88671875" style="70" bestFit="1" customWidth="1"/>
    <col min="8561" max="8802" width="9.109375" style="70"/>
    <col min="8803" max="8803" width="5" style="70" customWidth="1"/>
    <col min="8804" max="8804" width="34.88671875" style="70" customWidth="1"/>
    <col min="8805" max="8806" width="10.33203125" style="70" customWidth="1"/>
    <col min="8807" max="8807" width="12.33203125" style="70" customWidth="1"/>
    <col min="8808" max="8808" width="6" style="70" customWidth="1"/>
    <col min="8809" max="8809" width="8.6640625" style="70" customWidth="1"/>
    <col min="8810" max="8810" width="6.109375" style="70" customWidth="1"/>
    <col min="8811" max="8811" width="8.6640625" style="70" customWidth="1"/>
    <col min="8812" max="8812" width="6.88671875" style="70" bestFit="1" customWidth="1"/>
    <col min="8813" max="8813" width="8.6640625" style="70" customWidth="1"/>
    <col min="8814" max="8814" width="6.109375" style="70" customWidth="1"/>
    <col min="8815" max="8815" width="8.6640625" style="70" customWidth="1"/>
    <col min="8816" max="8816" width="6.88671875" style="70" bestFit="1" customWidth="1"/>
    <col min="8817" max="9058" width="9.109375" style="70"/>
    <col min="9059" max="9059" width="5" style="70" customWidth="1"/>
    <col min="9060" max="9060" width="34.88671875" style="70" customWidth="1"/>
    <col min="9061" max="9062" width="10.33203125" style="70" customWidth="1"/>
    <col min="9063" max="9063" width="12.33203125" style="70" customWidth="1"/>
    <col min="9064" max="9064" width="6" style="70" customWidth="1"/>
    <col min="9065" max="9065" width="8.6640625" style="70" customWidth="1"/>
    <col min="9066" max="9066" width="6.109375" style="70" customWidth="1"/>
    <col min="9067" max="9067" width="8.6640625" style="70" customWidth="1"/>
    <col min="9068" max="9068" width="6.88671875" style="70" bestFit="1" customWidth="1"/>
    <col min="9069" max="9069" width="8.6640625" style="70" customWidth="1"/>
    <col min="9070" max="9070" width="6.109375" style="70" customWidth="1"/>
    <col min="9071" max="9071" width="8.6640625" style="70" customWidth="1"/>
    <col min="9072" max="9072" width="6.88671875" style="70" bestFit="1" customWidth="1"/>
    <col min="9073" max="9314" width="9.109375" style="70"/>
    <col min="9315" max="9315" width="5" style="70" customWidth="1"/>
    <col min="9316" max="9316" width="34.88671875" style="70" customWidth="1"/>
    <col min="9317" max="9318" width="10.33203125" style="70" customWidth="1"/>
    <col min="9319" max="9319" width="12.33203125" style="70" customWidth="1"/>
    <col min="9320" max="9320" width="6" style="70" customWidth="1"/>
    <col min="9321" max="9321" width="8.6640625" style="70" customWidth="1"/>
    <col min="9322" max="9322" width="6.109375" style="70" customWidth="1"/>
    <col min="9323" max="9323" width="8.6640625" style="70" customWidth="1"/>
    <col min="9324" max="9324" width="6.88671875" style="70" bestFit="1" customWidth="1"/>
    <col min="9325" max="9325" width="8.6640625" style="70" customWidth="1"/>
    <col min="9326" max="9326" width="6.109375" style="70" customWidth="1"/>
    <col min="9327" max="9327" width="8.6640625" style="70" customWidth="1"/>
    <col min="9328" max="9328" width="6.88671875" style="70" bestFit="1" customWidth="1"/>
    <col min="9329" max="9570" width="9.109375" style="70"/>
    <col min="9571" max="9571" width="5" style="70" customWidth="1"/>
    <col min="9572" max="9572" width="34.88671875" style="70" customWidth="1"/>
    <col min="9573" max="9574" width="10.33203125" style="70" customWidth="1"/>
    <col min="9575" max="9575" width="12.33203125" style="70" customWidth="1"/>
    <col min="9576" max="9576" width="6" style="70" customWidth="1"/>
    <col min="9577" max="9577" width="8.6640625" style="70" customWidth="1"/>
    <col min="9578" max="9578" width="6.109375" style="70" customWidth="1"/>
    <col min="9579" max="9579" width="8.6640625" style="70" customWidth="1"/>
    <col min="9580" max="9580" width="6.88671875" style="70" bestFit="1" customWidth="1"/>
    <col min="9581" max="9581" width="8.6640625" style="70" customWidth="1"/>
    <col min="9582" max="9582" width="6.109375" style="70" customWidth="1"/>
    <col min="9583" max="9583" width="8.6640625" style="70" customWidth="1"/>
    <col min="9584" max="9584" width="6.88671875" style="70" bestFit="1" customWidth="1"/>
    <col min="9585" max="9826" width="9.109375" style="70"/>
    <col min="9827" max="9827" width="5" style="70" customWidth="1"/>
    <col min="9828" max="9828" width="34.88671875" style="70" customWidth="1"/>
    <col min="9829" max="9830" width="10.33203125" style="70" customWidth="1"/>
    <col min="9831" max="9831" width="12.33203125" style="70" customWidth="1"/>
    <col min="9832" max="9832" width="6" style="70" customWidth="1"/>
    <col min="9833" max="9833" width="8.6640625" style="70" customWidth="1"/>
    <col min="9834" max="9834" width="6.109375" style="70" customWidth="1"/>
    <col min="9835" max="9835" width="8.6640625" style="70" customWidth="1"/>
    <col min="9836" max="9836" width="6.88671875" style="70" bestFit="1" customWidth="1"/>
    <col min="9837" max="9837" width="8.6640625" style="70" customWidth="1"/>
    <col min="9838" max="9838" width="6.109375" style="70" customWidth="1"/>
    <col min="9839" max="9839" width="8.6640625" style="70" customWidth="1"/>
    <col min="9840" max="9840" width="6.88671875" style="70" bestFit="1" customWidth="1"/>
    <col min="9841" max="10082" width="9.109375" style="70"/>
    <col min="10083" max="10083" width="5" style="70" customWidth="1"/>
    <col min="10084" max="10084" width="34.88671875" style="70" customWidth="1"/>
    <col min="10085" max="10086" width="10.33203125" style="70" customWidth="1"/>
    <col min="10087" max="10087" width="12.33203125" style="70" customWidth="1"/>
    <col min="10088" max="10088" width="6" style="70" customWidth="1"/>
    <col min="10089" max="10089" width="8.6640625" style="70" customWidth="1"/>
    <col min="10090" max="10090" width="6.109375" style="70" customWidth="1"/>
    <col min="10091" max="10091" width="8.6640625" style="70" customWidth="1"/>
    <col min="10092" max="10092" width="6.88671875" style="70" bestFit="1" customWidth="1"/>
    <col min="10093" max="10093" width="8.6640625" style="70" customWidth="1"/>
    <col min="10094" max="10094" width="6.109375" style="70" customWidth="1"/>
    <col min="10095" max="10095" width="8.6640625" style="70" customWidth="1"/>
    <col min="10096" max="10096" width="6.88671875" style="70" bestFit="1" customWidth="1"/>
    <col min="10097" max="10338" width="9.109375" style="70"/>
    <col min="10339" max="10339" width="5" style="70" customWidth="1"/>
    <col min="10340" max="10340" width="34.88671875" style="70" customWidth="1"/>
    <col min="10341" max="10342" width="10.33203125" style="70" customWidth="1"/>
    <col min="10343" max="10343" width="12.33203125" style="70" customWidth="1"/>
    <col min="10344" max="10344" width="6" style="70" customWidth="1"/>
    <col min="10345" max="10345" width="8.6640625" style="70" customWidth="1"/>
    <col min="10346" max="10346" width="6.109375" style="70" customWidth="1"/>
    <col min="10347" max="10347" width="8.6640625" style="70" customWidth="1"/>
    <col min="10348" max="10348" width="6.88671875" style="70" bestFit="1" customWidth="1"/>
    <col min="10349" max="10349" width="8.6640625" style="70" customWidth="1"/>
    <col min="10350" max="10350" width="6.109375" style="70" customWidth="1"/>
    <col min="10351" max="10351" width="8.6640625" style="70" customWidth="1"/>
    <col min="10352" max="10352" width="6.88671875" style="70" bestFit="1" customWidth="1"/>
    <col min="10353" max="10594" width="9.109375" style="70"/>
    <col min="10595" max="10595" width="5" style="70" customWidth="1"/>
    <col min="10596" max="10596" width="34.88671875" style="70" customWidth="1"/>
    <col min="10597" max="10598" width="10.33203125" style="70" customWidth="1"/>
    <col min="10599" max="10599" width="12.33203125" style="70" customWidth="1"/>
    <col min="10600" max="10600" width="6" style="70" customWidth="1"/>
    <col min="10601" max="10601" width="8.6640625" style="70" customWidth="1"/>
    <col min="10602" max="10602" width="6.109375" style="70" customWidth="1"/>
    <col min="10603" max="10603" width="8.6640625" style="70" customWidth="1"/>
    <col min="10604" max="10604" width="6.88671875" style="70" bestFit="1" customWidth="1"/>
    <col min="10605" max="10605" width="8.6640625" style="70" customWidth="1"/>
    <col min="10606" max="10606" width="6.109375" style="70" customWidth="1"/>
    <col min="10607" max="10607" width="8.6640625" style="70" customWidth="1"/>
    <col min="10608" max="10608" width="6.88671875" style="70" bestFit="1" customWidth="1"/>
    <col min="10609" max="10850" width="9.109375" style="70"/>
    <col min="10851" max="10851" width="5" style="70" customWidth="1"/>
    <col min="10852" max="10852" width="34.88671875" style="70" customWidth="1"/>
    <col min="10853" max="10854" width="10.33203125" style="70" customWidth="1"/>
    <col min="10855" max="10855" width="12.33203125" style="70" customWidth="1"/>
    <col min="10856" max="10856" width="6" style="70" customWidth="1"/>
    <col min="10857" max="10857" width="8.6640625" style="70" customWidth="1"/>
    <col min="10858" max="10858" width="6.109375" style="70" customWidth="1"/>
    <col min="10859" max="10859" width="8.6640625" style="70" customWidth="1"/>
    <col min="10860" max="10860" width="6.88671875" style="70" bestFit="1" customWidth="1"/>
    <col min="10861" max="10861" width="8.6640625" style="70" customWidth="1"/>
    <col min="10862" max="10862" width="6.109375" style="70" customWidth="1"/>
    <col min="10863" max="10863" width="8.6640625" style="70" customWidth="1"/>
    <col min="10864" max="10864" width="6.88671875" style="70" bestFit="1" customWidth="1"/>
    <col min="10865" max="11106" width="9.109375" style="70"/>
    <col min="11107" max="11107" width="5" style="70" customWidth="1"/>
    <col min="11108" max="11108" width="34.88671875" style="70" customWidth="1"/>
    <col min="11109" max="11110" width="10.33203125" style="70" customWidth="1"/>
    <col min="11111" max="11111" width="12.33203125" style="70" customWidth="1"/>
    <col min="11112" max="11112" width="6" style="70" customWidth="1"/>
    <col min="11113" max="11113" width="8.6640625" style="70" customWidth="1"/>
    <col min="11114" max="11114" width="6.109375" style="70" customWidth="1"/>
    <col min="11115" max="11115" width="8.6640625" style="70" customWidth="1"/>
    <col min="11116" max="11116" width="6.88671875" style="70" bestFit="1" customWidth="1"/>
    <col min="11117" max="11117" width="8.6640625" style="70" customWidth="1"/>
    <col min="11118" max="11118" width="6.109375" style="70" customWidth="1"/>
    <col min="11119" max="11119" width="8.6640625" style="70" customWidth="1"/>
    <col min="11120" max="11120" width="6.88671875" style="70" bestFit="1" customWidth="1"/>
    <col min="11121" max="11362" width="9.109375" style="70"/>
    <col min="11363" max="11363" width="5" style="70" customWidth="1"/>
    <col min="11364" max="11364" width="34.88671875" style="70" customWidth="1"/>
    <col min="11365" max="11366" width="10.33203125" style="70" customWidth="1"/>
    <col min="11367" max="11367" width="12.33203125" style="70" customWidth="1"/>
    <col min="11368" max="11368" width="6" style="70" customWidth="1"/>
    <col min="11369" max="11369" width="8.6640625" style="70" customWidth="1"/>
    <col min="11370" max="11370" width="6.109375" style="70" customWidth="1"/>
    <col min="11371" max="11371" width="8.6640625" style="70" customWidth="1"/>
    <col min="11372" max="11372" width="6.88671875" style="70" bestFit="1" customWidth="1"/>
    <col min="11373" max="11373" width="8.6640625" style="70" customWidth="1"/>
    <col min="11374" max="11374" width="6.109375" style="70" customWidth="1"/>
    <col min="11375" max="11375" width="8.6640625" style="70" customWidth="1"/>
    <col min="11376" max="11376" width="6.88671875" style="70" bestFit="1" customWidth="1"/>
    <col min="11377" max="11618" width="9.109375" style="70"/>
    <col min="11619" max="11619" width="5" style="70" customWidth="1"/>
    <col min="11620" max="11620" width="34.88671875" style="70" customWidth="1"/>
    <col min="11621" max="11622" width="10.33203125" style="70" customWidth="1"/>
    <col min="11623" max="11623" width="12.33203125" style="70" customWidth="1"/>
    <col min="11624" max="11624" width="6" style="70" customWidth="1"/>
    <col min="11625" max="11625" width="8.6640625" style="70" customWidth="1"/>
    <col min="11626" max="11626" width="6.109375" style="70" customWidth="1"/>
    <col min="11627" max="11627" width="8.6640625" style="70" customWidth="1"/>
    <col min="11628" max="11628" width="6.88671875" style="70" bestFit="1" customWidth="1"/>
    <col min="11629" max="11629" width="8.6640625" style="70" customWidth="1"/>
    <col min="11630" max="11630" width="6.109375" style="70" customWidth="1"/>
    <col min="11631" max="11631" width="8.6640625" style="70" customWidth="1"/>
    <col min="11632" max="11632" width="6.88671875" style="70" bestFit="1" customWidth="1"/>
    <col min="11633" max="11874" width="9.109375" style="70"/>
    <col min="11875" max="11875" width="5" style="70" customWidth="1"/>
    <col min="11876" max="11876" width="34.88671875" style="70" customWidth="1"/>
    <col min="11877" max="11878" width="10.33203125" style="70" customWidth="1"/>
    <col min="11879" max="11879" width="12.33203125" style="70" customWidth="1"/>
    <col min="11880" max="11880" width="6" style="70" customWidth="1"/>
    <col min="11881" max="11881" width="8.6640625" style="70" customWidth="1"/>
    <col min="11882" max="11882" width="6.109375" style="70" customWidth="1"/>
    <col min="11883" max="11883" width="8.6640625" style="70" customWidth="1"/>
    <col min="11884" max="11884" width="6.88671875" style="70" bestFit="1" customWidth="1"/>
    <col min="11885" max="11885" width="8.6640625" style="70" customWidth="1"/>
    <col min="11886" max="11886" width="6.109375" style="70" customWidth="1"/>
    <col min="11887" max="11887" width="8.6640625" style="70" customWidth="1"/>
    <col min="11888" max="11888" width="6.88671875" style="70" bestFit="1" customWidth="1"/>
    <col min="11889" max="12130" width="9.109375" style="70"/>
    <col min="12131" max="12131" width="5" style="70" customWidth="1"/>
    <col min="12132" max="12132" width="34.88671875" style="70" customWidth="1"/>
    <col min="12133" max="12134" width="10.33203125" style="70" customWidth="1"/>
    <col min="12135" max="12135" width="12.33203125" style="70" customWidth="1"/>
    <col min="12136" max="12136" width="6" style="70" customWidth="1"/>
    <col min="12137" max="12137" width="8.6640625" style="70" customWidth="1"/>
    <col min="12138" max="12138" width="6.109375" style="70" customWidth="1"/>
    <col min="12139" max="12139" width="8.6640625" style="70" customWidth="1"/>
    <col min="12140" max="12140" width="6.88671875" style="70" bestFit="1" customWidth="1"/>
    <col min="12141" max="12141" width="8.6640625" style="70" customWidth="1"/>
    <col min="12142" max="12142" width="6.109375" style="70" customWidth="1"/>
    <col min="12143" max="12143" width="8.6640625" style="70" customWidth="1"/>
    <col min="12144" max="12144" width="6.88671875" style="70" bestFit="1" customWidth="1"/>
    <col min="12145" max="12386" width="9.109375" style="70"/>
    <col min="12387" max="12387" width="5" style="70" customWidth="1"/>
    <col min="12388" max="12388" width="34.88671875" style="70" customWidth="1"/>
    <col min="12389" max="12390" width="10.33203125" style="70" customWidth="1"/>
    <col min="12391" max="12391" width="12.33203125" style="70" customWidth="1"/>
    <col min="12392" max="12392" width="6" style="70" customWidth="1"/>
    <col min="12393" max="12393" width="8.6640625" style="70" customWidth="1"/>
    <col min="12394" max="12394" width="6.109375" style="70" customWidth="1"/>
    <col min="12395" max="12395" width="8.6640625" style="70" customWidth="1"/>
    <col min="12396" max="12396" width="6.88671875" style="70" bestFit="1" customWidth="1"/>
    <col min="12397" max="12397" width="8.6640625" style="70" customWidth="1"/>
    <col min="12398" max="12398" width="6.109375" style="70" customWidth="1"/>
    <col min="12399" max="12399" width="8.6640625" style="70" customWidth="1"/>
    <col min="12400" max="12400" width="6.88671875" style="70" bestFit="1" customWidth="1"/>
    <col min="12401" max="12642" width="9.109375" style="70"/>
    <col min="12643" max="12643" width="5" style="70" customWidth="1"/>
    <col min="12644" max="12644" width="34.88671875" style="70" customWidth="1"/>
    <col min="12645" max="12646" width="10.33203125" style="70" customWidth="1"/>
    <col min="12647" max="12647" width="12.33203125" style="70" customWidth="1"/>
    <col min="12648" max="12648" width="6" style="70" customWidth="1"/>
    <col min="12649" max="12649" width="8.6640625" style="70" customWidth="1"/>
    <col min="12650" max="12650" width="6.109375" style="70" customWidth="1"/>
    <col min="12651" max="12651" width="8.6640625" style="70" customWidth="1"/>
    <col min="12652" max="12652" width="6.88671875" style="70" bestFit="1" customWidth="1"/>
    <col min="12653" max="12653" width="8.6640625" style="70" customWidth="1"/>
    <col min="12654" max="12654" width="6.109375" style="70" customWidth="1"/>
    <col min="12655" max="12655" width="8.6640625" style="70" customWidth="1"/>
    <col min="12656" max="12656" width="6.88671875" style="70" bestFit="1" customWidth="1"/>
    <col min="12657" max="12898" width="9.109375" style="70"/>
    <col min="12899" max="12899" width="5" style="70" customWidth="1"/>
    <col min="12900" max="12900" width="34.88671875" style="70" customWidth="1"/>
    <col min="12901" max="12902" width="10.33203125" style="70" customWidth="1"/>
    <col min="12903" max="12903" width="12.33203125" style="70" customWidth="1"/>
    <col min="12904" max="12904" width="6" style="70" customWidth="1"/>
    <col min="12905" max="12905" width="8.6640625" style="70" customWidth="1"/>
    <col min="12906" max="12906" width="6.109375" style="70" customWidth="1"/>
    <col min="12907" max="12907" width="8.6640625" style="70" customWidth="1"/>
    <col min="12908" max="12908" width="6.88671875" style="70" bestFit="1" customWidth="1"/>
    <col min="12909" max="12909" width="8.6640625" style="70" customWidth="1"/>
    <col min="12910" max="12910" width="6.109375" style="70" customWidth="1"/>
    <col min="12911" max="12911" width="8.6640625" style="70" customWidth="1"/>
    <col min="12912" max="12912" width="6.88671875" style="70" bestFit="1" customWidth="1"/>
    <col min="12913" max="13154" width="9.109375" style="70"/>
    <col min="13155" max="13155" width="5" style="70" customWidth="1"/>
    <col min="13156" max="13156" width="34.88671875" style="70" customWidth="1"/>
    <col min="13157" max="13158" width="10.33203125" style="70" customWidth="1"/>
    <col min="13159" max="13159" width="12.33203125" style="70" customWidth="1"/>
    <col min="13160" max="13160" width="6" style="70" customWidth="1"/>
    <col min="13161" max="13161" width="8.6640625" style="70" customWidth="1"/>
    <col min="13162" max="13162" width="6.109375" style="70" customWidth="1"/>
    <col min="13163" max="13163" width="8.6640625" style="70" customWidth="1"/>
    <col min="13164" max="13164" width="6.88671875" style="70" bestFit="1" customWidth="1"/>
    <col min="13165" max="13165" width="8.6640625" style="70" customWidth="1"/>
    <col min="13166" max="13166" width="6.109375" style="70" customWidth="1"/>
    <col min="13167" max="13167" width="8.6640625" style="70" customWidth="1"/>
    <col min="13168" max="13168" width="6.88671875" style="70" bestFit="1" customWidth="1"/>
    <col min="13169" max="13410" width="9.109375" style="70"/>
    <col min="13411" max="13411" width="5" style="70" customWidth="1"/>
    <col min="13412" max="13412" width="34.88671875" style="70" customWidth="1"/>
    <col min="13413" max="13414" width="10.33203125" style="70" customWidth="1"/>
    <col min="13415" max="13415" width="12.33203125" style="70" customWidth="1"/>
    <col min="13416" max="13416" width="6" style="70" customWidth="1"/>
    <col min="13417" max="13417" width="8.6640625" style="70" customWidth="1"/>
    <col min="13418" max="13418" width="6.109375" style="70" customWidth="1"/>
    <col min="13419" max="13419" width="8.6640625" style="70" customWidth="1"/>
    <col min="13420" max="13420" width="6.88671875" style="70" bestFit="1" customWidth="1"/>
    <col min="13421" max="13421" width="8.6640625" style="70" customWidth="1"/>
    <col min="13422" max="13422" width="6.109375" style="70" customWidth="1"/>
    <col min="13423" max="13423" width="8.6640625" style="70" customWidth="1"/>
    <col min="13424" max="13424" width="6.88671875" style="70" bestFit="1" customWidth="1"/>
    <col min="13425" max="13666" width="9.109375" style="70"/>
    <col min="13667" max="13667" width="5" style="70" customWidth="1"/>
    <col min="13668" max="13668" width="34.88671875" style="70" customWidth="1"/>
    <col min="13669" max="13670" width="10.33203125" style="70" customWidth="1"/>
    <col min="13671" max="13671" width="12.33203125" style="70" customWidth="1"/>
    <col min="13672" max="13672" width="6" style="70" customWidth="1"/>
    <col min="13673" max="13673" width="8.6640625" style="70" customWidth="1"/>
    <col min="13674" max="13674" width="6.109375" style="70" customWidth="1"/>
    <col min="13675" max="13675" width="8.6640625" style="70" customWidth="1"/>
    <col min="13676" max="13676" width="6.88671875" style="70" bestFit="1" customWidth="1"/>
    <col min="13677" max="13677" width="8.6640625" style="70" customWidth="1"/>
    <col min="13678" max="13678" width="6.109375" style="70" customWidth="1"/>
    <col min="13679" max="13679" width="8.6640625" style="70" customWidth="1"/>
    <col min="13680" max="13680" width="6.88671875" style="70" bestFit="1" customWidth="1"/>
    <col min="13681" max="13922" width="9.109375" style="70"/>
    <col min="13923" max="13923" width="5" style="70" customWidth="1"/>
    <col min="13924" max="13924" width="34.88671875" style="70" customWidth="1"/>
    <col min="13925" max="13926" width="10.33203125" style="70" customWidth="1"/>
    <col min="13927" max="13927" width="12.33203125" style="70" customWidth="1"/>
    <col min="13928" max="13928" width="6" style="70" customWidth="1"/>
    <col min="13929" max="13929" width="8.6640625" style="70" customWidth="1"/>
    <col min="13930" max="13930" width="6.109375" style="70" customWidth="1"/>
    <col min="13931" max="13931" width="8.6640625" style="70" customWidth="1"/>
    <col min="13932" max="13932" width="6.88671875" style="70" bestFit="1" customWidth="1"/>
    <col min="13933" max="13933" width="8.6640625" style="70" customWidth="1"/>
    <col min="13934" max="13934" width="6.109375" style="70" customWidth="1"/>
    <col min="13935" max="13935" width="8.6640625" style="70" customWidth="1"/>
    <col min="13936" max="13936" width="6.88671875" style="70" bestFit="1" customWidth="1"/>
    <col min="13937" max="14178" width="9.109375" style="70"/>
    <col min="14179" max="14179" width="5" style="70" customWidth="1"/>
    <col min="14180" max="14180" width="34.88671875" style="70" customWidth="1"/>
    <col min="14181" max="14182" width="10.33203125" style="70" customWidth="1"/>
    <col min="14183" max="14183" width="12.33203125" style="70" customWidth="1"/>
    <col min="14184" max="14184" width="6" style="70" customWidth="1"/>
    <col min="14185" max="14185" width="8.6640625" style="70" customWidth="1"/>
    <col min="14186" max="14186" width="6.109375" style="70" customWidth="1"/>
    <col min="14187" max="14187" width="8.6640625" style="70" customWidth="1"/>
    <col min="14188" max="14188" width="6.88671875" style="70" bestFit="1" customWidth="1"/>
    <col min="14189" max="14189" width="8.6640625" style="70" customWidth="1"/>
    <col min="14190" max="14190" width="6.109375" style="70" customWidth="1"/>
    <col min="14191" max="14191" width="8.6640625" style="70" customWidth="1"/>
    <col min="14192" max="14192" width="6.88671875" style="70" bestFit="1" customWidth="1"/>
    <col min="14193" max="14434" width="9.109375" style="70"/>
    <col min="14435" max="14435" width="5" style="70" customWidth="1"/>
    <col min="14436" max="14436" width="34.88671875" style="70" customWidth="1"/>
    <col min="14437" max="14438" width="10.33203125" style="70" customWidth="1"/>
    <col min="14439" max="14439" width="12.33203125" style="70" customWidth="1"/>
    <col min="14440" max="14440" width="6" style="70" customWidth="1"/>
    <col min="14441" max="14441" width="8.6640625" style="70" customWidth="1"/>
    <col min="14442" max="14442" width="6.109375" style="70" customWidth="1"/>
    <col min="14443" max="14443" width="8.6640625" style="70" customWidth="1"/>
    <col min="14444" max="14444" width="6.88671875" style="70" bestFit="1" customWidth="1"/>
    <col min="14445" max="14445" width="8.6640625" style="70" customWidth="1"/>
    <col min="14446" max="14446" width="6.109375" style="70" customWidth="1"/>
    <col min="14447" max="14447" width="8.6640625" style="70" customWidth="1"/>
    <col min="14448" max="14448" width="6.88671875" style="70" bestFit="1" customWidth="1"/>
    <col min="14449" max="14690" width="9.109375" style="70"/>
    <col min="14691" max="14691" width="5" style="70" customWidth="1"/>
    <col min="14692" max="14692" width="34.88671875" style="70" customWidth="1"/>
    <col min="14693" max="14694" width="10.33203125" style="70" customWidth="1"/>
    <col min="14695" max="14695" width="12.33203125" style="70" customWidth="1"/>
    <col min="14696" max="14696" width="6" style="70" customWidth="1"/>
    <col min="14697" max="14697" width="8.6640625" style="70" customWidth="1"/>
    <col min="14698" max="14698" width="6.109375" style="70" customWidth="1"/>
    <col min="14699" max="14699" width="8.6640625" style="70" customWidth="1"/>
    <col min="14700" max="14700" width="6.88671875" style="70" bestFit="1" customWidth="1"/>
    <col min="14701" max="14701" width="8.6640625" style="70" customWidth="1"/>
    <col min="14702" max="14702" width="6.109375" style="70" customWidth="1"/>
    <col min="14703" max="14703" width="8.6640625" style="70" customWidth="1"/>
    <col min="14704" max="14704" width="6.88671875" style="70" bestFit="1" customWidth="1"/>
    <col min="14705" max="14946" width="9.109375" style="70"/>
    <col min="14947" max="14947" width="5" style="70" customWidth="1"/>
    <col min="14948" max="14948" width="34.88671875" style="70" customWidth="1"/>
    <col min="14949" max="14950" width="10.33203125" style="70" customWidth="1"/>
    <col min="14951" max="14951" width="12.33203125" style="70" customWidth="1"/>
    <col min="14952" max="14952" width="6" style="70" customWidth="1"/>
    <col min="14953" max="14953" width="8.6640625" style="70" customWidth="1"/>
    <col min="14954" max="14954" width="6.109375" style="70" customWidth="1"/>
    <col min="14955" max="14955" width="8.6640625" style="70" customWidth="1"/>
    <col min="14956" max="14956" width="6.88671875" style="70" bestFit="1" customWidth="1"/>
    <col min="14957" max="14957" width="8.6640625" style="70" customWidth="1"/>
    <col min="14958" max="14958" width="6.109375" style="70" customWidth="1"/>
    <col min="14959" max="14959" width="8.6640625" style="70" customWidth="1"/>
    <col min="14960" max="14960" width="6.88671875" style="70" bestFit="1" customWidth="1"/>
    <col min="14961" max="15202" width="9.109375" style="70"/>
    <col min="15203" max="15203" width="5" style="70" customWidth="1"/>
    <col min="15204" max="15204" width="34.88671875" style="70" customWidth="1"/>
    <col min="15205" max="15206" width="10.33203125" style="70" customWidth="1"/>
    <col min="15207" max="15207" width="12.33203125" style="70" customWidth="1"/>
    <col min="15208" max="15208" width="6" style="70" customWidth="1"/>
    <col min="15209" max="15209" width="8.6640625" style="70" customWidth="1"/>
    <col min="15210" max="15210" width="6.109375" style="70" customWidth="1"/>
    <col min="15211" max="15211" width="8.6640625" style="70" customWidth="1"/>
    <col min="15212" max="15212" width="6.88671875" style="70" bestFit="1" customWidth="1"/>
    <col min="15213" max="15213" width="8.6640625" style="70" customWidth="1"/>
    <col min="15214" max="15214" width="6.109375" style="70" customWidth="1"/>
    <col min="15215" max="15215" width="8.6640625" style="70" customWidth="1"/>
    <col min="15216" max="15216" width="6.88671875" style="70" bestFit="1" customWidth="1"/>
    <col min="15217" max="15458" width="9.109375" style="70"/>
    <col min="15459" max="15459" width="5" style="70" customWidth="1"/>
    <col min="15460" max="15460" width="34.88671875" style="70" customWidth="1"/>
    <col min="15461" max="15462" width="10.33203125" style="70" customWidth="1"/>
    <col min="15463" max="15463" width="12.33203125" style="70" customWidth="1"/>
    <col min="15464" max="15464" width="6" style="70" customWidth="1"/>
    <col min="15465" max="15465" width="8.6640625" style="70" customWidth="1"/>
    <col min="15466" max="15466" width="6.109375" style="70" customWidth="1"/>
    <col min="15467" max="15467" width="8.6640625" style="70" customWidth="1"/>
    <col min="15468" max="15468" width="6.88671875" style="70" bestFit="1" customWidth="1"/>
    <col min="15469" max="15469" width="8.6640625" style="70" customWidth="1"/>
    <col min="15470" max="15470" width="6.109375" style="70" customWidth="1"/>
    <col min="15471" max="15471" width="8.6640625" style="70" customWidth="1"/>
    <col min="15472" max="15472" width="6.88671875" style="70" bestFit="1" customWidth="1"/>
    <col min="15473" max="15714" width="9.109375" style="70"/>
    <col min="15715" max="15715" width="5" style="70" customWidth="1"/>
    <col min="15716" max="15716" width="34.88671875" style="70" customWidth="1"/>
    <col min="15717" max="15718" width="10.33203125" style="70" customWidth="1"/>
    <col min="15719" max="15719" width="12.33203125" style="70" customWidth="1"/>
    <col min="15720" max="15720" width="6" style="70" customWidth="1"/>
    <col min="15721" max="15721" width="8.6640625" style="70" customWidth="1"/>
    <col min="15722" max="15722" width="6.109375" style="70" customWidth="1"/>
    <col min="15723" max="15723" width="8.6640625" style="70" customWidth="1"/>
    <col min="15724" max="15724" width="6.88671875" style="70" bestFit="1" customWidth="1"/>
    <col min="15725" max="15725" width="8.6640625" style="70" customWidth="1"/>
    <col min="15726" max="15726" width="6.109375" style="70" customWidth="1"/>
    <col min="15727" max="15727" width="8.6640625" style="70" customWidth="1"/>
    <col min="15728" max="15728" width="6.88671875" style="70" bestFit="1" customWidth="1"/>
    <col min="15729" max="15970" width="9.109375" style="70"/>
    <col min="15971" max="15971" width="5" style="70" customWidth="1"/>
    <col min="15972" max="15972" width="34.88671875" style="70" customWidth="1"/>
    <col min="15973" max="15974" width="10.33203125" style="70" customWidth="1"/>
    <col min="15975" max="15975" width="12.33203125" style="70" customWidth="1"/>
    <col min="15976" max="15976" width="6" style="70" customWidth="1"/>
    <col min="15977" max="15977" width="8.6640625" style="70" customWidth="1"/>
    <col min="15978" max="15978" width="6.109375" style="70" customWidth="1"/>
    <col min="15979" max="15979" width="8.6640625" style="70" customWidth="1"/>
    <col min="15980" max="15980" width="6.88671875" style="70" bestFit="1" customWidth="1"/>
    <col min="15981" max="15981" width="8.6640625" style="70" customWidth="1"/>
    <col min="15982" max="15982" width="6.109375" style="70" customWidth="1"/>
    <col min="15983" max="15983" width="8.6640625" style="70" customWidth="1"/>
    <col min="15984" max="15984" width="6.88671875" style="70" bestFit="1" customWidth="1"/>
    <col min="15985" max="16090" width="9.109375" style="70"/>
    <col min="16091" max="16384" width="9.109375" style="70" customWidth="1"/>
  </cols>
  <sheetData>
    <row r="1" spans="1:54" x14ac:dyDescent="0.25">
      <c r="G1" s="67"/>
      <c r="H1" s="68"/>
      <c r="I1" s="68"/>
      <c r="S1" s="67"/>
      <c r="T1" s="68"/>
      <c r="U1" s="68"/>
      <c r="AA1" s="67"/>
      <c r="AB1" s="68"/>
      <c r="AC1" s="68"/>
      <c r="AE1" s="67"/>
      <c r="AF1" s="68"/>
      <c r="AG1" s="68"/>
    </row>
    <row r="2" spans="1:54" ht="15" x14ac:dyDescent="0.25">
      <c r="A2" s="71"/>
      <c r="AM2" s="2"/>
    </row>
    <row r="3" spans="1:54" ht="15.6" thickBot="1" x14ac:dyDescent="0.3">
      <c r="A3" s="71"/>
      <c r="AM3" s="2"/>
    </row>
    <row r="4" spans="1:54" s="72" customFormat="1" ht="13.8" thickBot="1" x14ac:dyDescent="0.3">
      <c r="A4" s="123" t="s">
        <v>31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2"/>
    </row>
    <row r="5" spans="1:54" s="122" customFormat="1" x14ac:dyDescent="0.25">
      <c r="A5" s="138" t="s">
        <v>46</v>
      </c>
      <c r="B5" s="139" t="str">
        <f>Orçamentária!D17</f>
        <v>Sesc Curitibanos</v>
      </c>
      <c r="C5" s="140"/>
      <c r="D5" s="118"/>
      <c r="E5" s="118"/>
      <c r="F5" s="126"/>
      <c r="G5" s="119"/>
      <c r="H5" s="120" t="s">
        <v>45</v>
      </c>
      <c r="I5" s="121"/>
      <c r="J5" s="125">
        <v>1</v>
      </c>
      <c r="K5" s="119"/>
      <c r="L5" s="120" t="s">
        <v>45</v>
      </c>
      <c r="M5" s="121"/>
      <c r="N5" s="125">
        <f>J5+1</f>
        <v>2</v>
      </c>
      <c r="O5" s="119"/>
      <c r="P5" s="120" t="s">
        <v>45</v>
      </c>
      <c r="Q5" s="121"/>
      <c r="R5" s="125">
        <f>N5+1</f>
        <v>3</v>
      </c>
      <c r="S5" s="119"/>
      <c r="T5" s="120" t="s">
        <v>45</v>
      </c>
      <c r="U5" s="121"/>
      <c r="V5" s="125">
        <f>R5+1</f>
        <v>4</v>
      </c>
      <c r="W5" s="119"/>
      <c r="X5" s="120" t="s">
        <v>45</v>
      </c>
      <c r="Y5" s="121"/>
      <c r="Z5" s="125">
        <f>V5+1</f>
        <v>5</v>
      </c>
      <c r="AA5" s="119"/>
      <c r="AB5" s="120" t="s">
        <v>45</v>
      </c>
      <c r="AC5" s="121"/>
      <c r="AD5" s="125">
        <f>Z5+1</f>
        <v>6</v>
      </c>
      <c r="AE5" s="119"/>
      <c r="AF5" s="120" t="s">
        <v>45</v>
      </c>
      <c r="AG5" s="121"/>
      <c r="AH5" s="125">
        <f>AD5+1</f>
        <v>7</v>
      </c>
      <c r="AI5" s="119"/>
      <c r="AJ5" s="120" t="s">
        <v>45</v>
      </c>
      <c r="AK5" s="121"/>
      <c r="AL5" s="125">
        <f>AH5+1</f>
        <v>8</v>
      </c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s="72" customFormat="1" ht="12" x14ac:dyDescent="0.2">
      <c r="A6" s="141" t="s">
        <v>47</v>
      </c>
      <c r="B6" s="142" t="str">
        <f>Orçamentária!D18</f>
        <v>Quadra escolar coberta e Manutenção predial</v>
      </c>
      <c r="C6" s="143"/>
      <c r="D6" s="73"/>
      <c r="E6" s="73"/>
      <c r="F6" s="127"/>
      <c r="G6" s="74" t="s">
        <v>32</v>
      </c>
      <c r="H6" s="75"/>
      <c r="I6" s="76" t="s">
        <v>33</v>
      </c>
      <c r="J6" s="77"/>
      <c r="K6" s="74" t="s">
        <v>32</v>
      </c>
      <c r="L6" s="75"/>
      <c r="M6" s="76" t="s">
        <v>33</v>
      </c>
      <c r="N6" s="77"/>
      <c r="O6" s="74" t="s">
        <v>32</v>
      </c>
      <c r="P6" s="75"/>
      <c r="Q6" s="76" t="s">
        <v>33</v>
      </c>
      <c r="R6" s="77"/>
      <c r="S6" s="74" t="s">
        <v>32</v>
      </c>
      <c r="T6" s="75"/>
      <c r="U6" s="76" t="s">
        <v>33</v>
      </c>
      <c r="V6" s="77"/>
      <c r="W6" s="74" t="s">
        <v>32</v>
      </c>
      <c r="X6" s="75"/>
      <c r="Y6" s="76" t="s">
        <v>33</v>
      </c>
      <c r="Z6" s="77"/>
      <c r="AA6" s="74" t="s">
        <v>32</v>
      </c>
      <c r="AB6" s="75"/>
      <c r="AC6" s="76" t="s">
        <v>33</v>
      </c>
      <c r="AD6" s="77"/>
      <c r="AE6" s="74" t="s">
        <v>32</v>
      </c>
      <c r="AF6" s="75"/>
      <c r="AG6" s="76" t="s">
        <v>33</v>
      </c>
      <c r="AH6" s="77"/>
      <c r="AI6" s="74" t="s">
        <v>32</v>
      </c>
      <c r="AJ6" s="75"/>
      <c r="AK6" s="76" t="s">
        <v>33</v>
      </c>
      <c r="AL6" s="77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s="72" customFormat="1" ht="19.8" thickBot="1" x14ac:dyDescent="0.25">
      <c r="A7" s="78" t="s">
        <v>34</v>
      </c>
      <c r="B7" s="79" t="s">
        <v>1</v>
      </c>
      <c r="C7" s="80" t="s">
        <v>7</v>
      </c>
      <c r="D7" s="80" t="s">
        <v>8</v>
      </c>
      <c r="E7" s="81" t="s">
        <v>9</v>
      </c>
      <c r="F7" s="82" t="s">
        <v>35</v>
      </c>
      <c r="G7" s="83" t="s">
        <v>36</v>
      </c>
      <c r="H7" s="84" t="s">
        <v>35</v>
      </c>
      <c r="I7" s="80" t="s">
        <v>36</v>
      </c>
      <c r="J7" s="82" t="s">
        <v>35</v>
      </c>
      <c r="K7" s="83" t="s">
        <v>36</v>
      </c>
      <c r="L7" s="84" t="s">
        <v>35</v>
      </c>
      <c r="M7" s="80" t="s">
        <v>36</v>
      </c>
      <c r="N7" s="82" t="s">
        <v>35</v>
      </c>
      <c r="O7" s="83" t="s">
        <v>36</v>
      </c>
      <c r="P7" s="84" t="s">
        <v>35</v>
      </c>
      <c r="Q7" s="80" t="s">
        <v>36</v>
      </c>
      <c r="R7" s="82" t="s">
        <v>35</v>
      </c>
      <c r="S7" s="83" t="s">
        <v>36</v>
      </c>
      <c r="T7" s="84" t="s">
        <v>35</v>
      </c>
      <c r="U7" s="80" t="s">
        <v>36</v>
      </c>
      <c r="V7" s="82" t="s">
        <v>35</v>
      </c>
      <c r="W7" s="83" t="s">
        <v>36</v>
      </c>
      <c r="X7" s="84" t="s">
        <v>35</v>
      </c>
      <c r="Y7" s="80" t="s">
        <v>36</v>
      </c>
      <c r="Z7" s="82" t="s">
        <v>35</v>
      </c>
      <c r="AA7" s="83" t="s">
        <v>36</v>
      </c>
      <c r="AB7" s="84" t="s">
        <v>35</v>
      </c>
      <c r="AC7" s="80" t="s">
        <v>36</v>
      </c>
      <c r="AD7" s="82" t="s">
        <v>35</v>
      </c>
      <c r="AE7" s="83" t="s">
        <v>36</v>
      </c>
      <c r="AF7" s="84" t="s">
        <v>35</v>
      </c>
      <c r="AG7" s="80" t="s">
        <v>36</v>
      </c>
      <c r="AH7" s="82" t="s">
        <v>35</v>
      </c>
      <c r="AI7" s="83" t="s">
        <v>36</v>
      </c>
      <c r="AJ7" s="84" t="s">
        <v>35</v>
      </c>
      <c r="AK7" s="80" t="s">
        <v>36</v>
      </c>
      <c r="AL7" s="82" t="s">
        <v>35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pans="1:54" s="72" customFormat="1" ht="10.199999999999999" thickBot="1" x14ac:dyDescent="0.25">
      <c r="A8" s="85"/>
      <c r="B8" s="86"/>
      <c r="C8" s="87"/>
      <c r="D8" s="87"/>
      <c r="E8" s="88"/>
      <c r="F8" s="89"/>
      <c r="G8" s="90"/>
      <c r="H8" s="91"/>
      <c r="I8" s="87"/>
      <c r="J8" s="89"/>
      <c r="K8" s="90"/>
      <c r="L8" s="91"/>
      <c r="M8" s="87"/>
      <c r="N8" s="89"/>
      <c r="O8" s="90"/>
      <c r="P8" s="91"/>
      <c r="Q8" s="87"/>
      <c r="R8" s="89"/>
      <c r="S8" s="90"/>
      <c r="T8" s="91"/>
      <c r="U8" s="87"/>
      <c r="V8" s="89"/>
      <c r="W8" s="90"/>
      <c r="X8" s="91"/>
      <c r="Y8" s="87"/>
      <c r="Z8" s="89"/>
      <c r="AA8" s="90"/>
      <c r="AB8" s="91"/>
      <c r="AC8" s="87"/>
      <c r="AD8" s="89"/>
      <c r="AE8" s="90"/>
      <c r="AF8" s="91"/>
      <c r="AG8" s="87"/>
      <c r="AH8" s="89"/>
      <c r="AI8" s="90"/>
      <c r="AJ8" s="91"/>
      <c r="AK8" s="87"/>
      <c r="AL8" s="89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s="96" customFormat="1" ht="12.6" thickBot="1" x14ac:dyDescent="0.3">
      <c r="A9" s="236"/>
      <c r="B9" s="237" t="s">
        <v>223</v>
      </c>
      <c r="C9" s="238"/>
      <c r="D9" s="239"/>
      <c r="E9" s="240"/>
      <c r="F9" s="241"/>
      <c r="G9" s="92"/>
      <c r="H9" s="93"/>
      <c r="I9" s="94"/>
      <c r="J9" s="95"/>
      <c r="K9" s="92"/>
      <c r="L9" s="93"/>
      <c r="M9" s="94"/>
      <c r="N9" s="95"/>
      <c r="O9" s="92"/>
      <c r="P9" s="93"/>
      <c r="Q9" s="94"/>
      <c r="R9" s="95"/>
      <c r="S9" s="92"/>
      <c r="T9" s="93"/>
      <c r="U9" s="94"/>
      <c r="V9" s="95"/>
      <c r="W9" s="92"/>
      <c r="X9" s="93"/>
      <c r="Y9" s="94"/>
      <c r="Z9" s="95"/>
      <c r="AA9" s="92"/>
      <c r="AB9" s="93"/>
      <c r="AC9" s="94"/>
      <c r="AD9" s="95"/>
      <c r="AE9" s="92"/>
      <c r="AF9" s="93"/>
      <c r="AG9" s="94"/>
      <c r="AH9" s="95"/>
      <c r="AI9" s="92"/>
      <c r="AJ9" s="93"/>
      <c r="AK9" s="94"/>
      <c r="AL9" s="95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s="2" customFormat="1" ht="10.95" customHeight="1" thickBot="1" x14ac:dyDescent="0.25">
      <c r="A10" s="243">
        <v>1</v>
      </c>
      <c r="B10" s="244" t="str">
        <f>VLOOKUP(A10,Orçamentária!C:L,2,)</f>
        <v>SERVIÇOS INICIAIS E ADMINISTRAÇÃO</v>
      </c>
      <c r="C10" s="245">
        <f>Orçamentária!J50</f>
        <v>0</v>
      </c>
      <c r="D10" s="245">
        <f>Orçamentária!K50</f>
        <v>0</v>
      </c>
      <c r="E10" s="246">
        <f>C10+D10</f>
        <v>0</v>
      </c>
      <c r="F10" s="247" t="e">
        <f>+E10/E28*100</f>
        <v>#DIV/0!</v>
      </c>
      <c r="G10" s="248">
        <f>+H10*$C10</f>
        <v>0</v>
      </c>
      <c r="H10" s="249"/>
      <c r="I10" s="245">
        <f>+J10*$D10</f>
        <v>0</v>
      </c>
      <c r="J10" s="250">
        <f>H10</f>
        <v>0</v>
      </c>
      <c r="K10" s="248">
        <f>+L10*$C10</f>
        <v>0</v>
      </c>
      <c r="L10" s="251"/>
      <c r="M10" s="245">
        <f>+N10*$D10</f>
        <v>0</v>
      </c>
      <c r="N10" s="250">
        <f>L10</f>
        <v>0</v>
      </c>
      <c r="O10" s="248">
        <f>+P10*$C10</f>
        <v>0</v>
      </c>
      <c r="P10" s="251"/>
      <c r="Q10" s="245">
        <f>+R10*$D10</f>
        <v>0</v>
      </c>
      <c r="R10" s="250">
        <f>P10</f>
        <v>0</v>
      </c>
      <c r="S10" s="248">
        <f>+T10*$C10</f>
        <v>0</v>
      </c>
      <c r="T10" s="251"/>
      <c r="U10" s="245">
        <f>+V10*$D10</f>
        <v>0</v>
      </c>
      <c r="V10" s="250">
        <f>T10</f>
        <v>0</v>
      </c>
      <c r="W10" s="248">
        <f>+X10*$C10</f>
        <v>0</v>
      </c>
      <c r="X10" s="251"/>
      <c r="Y10" s="245">
        <f>+Z10*$D10</f>
        <v>0</v>
      </c>
      <c r="Z10" s="250">
        <f>X10</f>
        <v>0</v>
      </c>
      <c r="AA10" s="248">
        <f>+AB10*$C10</f>
        <v>0</v>
      </c>
      <c r="AB10" s="251"/>
      <c r="AC10" s="245">
        <f>+AD10*$D10</f>
        <v>0</v>
      </c>
      <c r="AD10" s="250">
        <f>AB10</f>
        <v>0</v>
      </c>
      <c r="AE10" s="248">
        <f>+AF10*$C10</f>
        <v>0</v>
      </c>
      <c r="AF10" s="251"/>
      <c r="AG10" s="245">
        <f>+AH10*$D10</f>
        <v>0</v>
      </c>
      <c r="AH10" s="250">
        <f>AF10</f>
        <v>0</v>
      </c>
      <c r="AI10" s="248">
        <f>+AJ10*$C10</f>
        <v>0</v>
      </c>
      <c r="AJ10" s="251"/>
      <c r="AK10" s="245">
        <f>+AL10*$D10</f>
        <v>0</v>
      </c>
      <c r="AL10" s="250">
        <f>AJ10</f>
        <v>0</v>
      </c>
    </row>
    <row r="11" spans="1:54" s="261" customFormat="1" ht="10.95" customHeight="1" thickBot="1" x14ac:dyDescent="0.25">
      <c r="A11" s="252">
        <v>2</v>
      </c>
      <c r="B11" s="244" t="str">
        <f>VLOOKUP(A11,Orçamentária!C:L,2,)</f>
        <v>ESTRUTURAL</v>
      </c>
      <c r="C11" s="253">
        <f>Orçamentária!J93</f>
        <v>0</v>
      </c>
      <c r="D11" s="253">
        <f>Orçamentária!K93</f>
        <v>0</v>
      </c>
      <c r="E11" s="254">
        <f t="shared" ref="E11:E26" si="0">C11+D11</f>
        <v>0</v>
      </c>
      <c r="F11" s="255" t="e">
        <f t="shared" ref="F11:F26" si="1">+E11/E$24*100</f>
        <v>#DIV/0!</v>
      </c>
      <c r="G11" s="256">
        <f t="shared" ref="G11:G20" si="2">+H11*$C11</f>
        <v>0</v>
      </c>
      <c r="H11" s="257"/>
      <c r="I11" s="258">
        <f t="shared" ref="I11:I26" si="3">+J11*$D11</f>
        <v>0</v>
      </c>
      <c r="J11" s="259">
        <f t="shared" ref="J11:J26" si="4">H11</f>
        <v>0</v>
      </c>
      <c r="K11" s="256">
        <f t="shared" ref="K11:K26" si="5">+L11*$C11</f>
        <v>0</v>
      </c>
      <c r="L11" s="260"/>
      <c r="M11" s="258">
        <f t="shared" ref="M11:M26" si="6">+N11*$D11</f>
        <v>0</v>
      </c>
      <c r="N11" s="259">
        <f t="shared" ref="N11:N26" si="7">L11</f>
        <v>0</v>
      </c>
      <c r="O11" s="256">
        <f t="shared" ref="O11:O26" si="8">+P11*$C11</f>
        <v>0</v>
      </c>
      <c r="P11" s="260"/>
      <c r="Q11" s="258">
        <f t="shared" ref="Q11:Q26" si="9">+R11*$D11</f>
        <v>0</v>
      </c>
      <c r="R11" s="259">
        <f t="shared" ref="R11:R26" si="10">P11</f>
        <v>0</v>
      </c>
      <c r="S11" s="256">
        <f t="shared" ref="S11:S26" si="11">+T11*$C11</f>
        <v>0</v>
      </c>
      <c r="T11" s="260"/>
      <c r="U11" s="258">
        <f t="shared" ref="U11:U26" si="12">+V11*$D11</f>
        <v>0</v>
      </c>
      <c r="V11" s="259">
        <f t="shared" ref="V11:V26" si="13">T11</f>
        <v>0</v>
      </c>
      <c r="W11" s="256">
        <f t="shared" ref="W11:W26" si="14">+X11*$C11</f>
        <v>0</v>
      </c>
      <c r="X11" s="260"/>
      <c r="Y11" s="258">
        <f t="shared" ref="Y11:Y26" si="15">+Z11*$D11</f>
        <v>0</v>
      </c>
      <c r="Z11" s="259">
        <f t="shared" ref="Z11:Z26" si="16">X11</f>
        <v>0</v>
      </c>
      <c r="AA11" s="256">
        <f t="shared" ref="AA11:AA20" si="17">+AB11*$C11</f>
        <v>0</v>
      </c>
      <c r="AB11" s="260"/>
      <c r="AC11" s="258">
        <f t="shared" ref="AC11:AC20" si="18">+AD11*$D11</f>
        <v>0</v>
      </c>
      <c r="AD11" s="259">
        <f t="shared" ref="AD11:AD20" si="19">AB11</f>
        <v>0</v>
      </c>
      <c r="AE11" s="256">
        <f t="shared" ref="AE11:AE20" si="20">+AF11*$C11</f>
        <v>0</v>
      </c>
      <c r="AF11" s="260"/>
      <c r="AG11" s="258">
        <f t="shared" ref="AG11:AG20" si="21">+AH11*$D11</f>
        <v>0</v>
      </c>
      <c r="AH11" s="259">
        <f t="shared" ref="AH11:AH20" si="22">AF11</f>
        <v>0</v>
      </c>
      <c r="AI11" s="256">
        <f t="shared" ref="AI11:AI26" si="23">+AJ11*$C11</f>
        <v>0</v>
      </c>
      <c r="AJ11" s="260"/>
      <c r="AK11" s="258">
        <f t="shared" ref="AK11:AK26" si="24">+AL11*$D11</f>
        <v>0</v>
      </c>
      <c r="AL11" s="259">
        <f t="shared" ref="AL11:AL26" si="25">AJ11</f>
        <v>0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s="1" customFormat="1" ht="10.95" customHeight="1" thickBot="1" x14ac:dyDescent="0.25">
      <c r="A12" s="262">
        <v>3</v>
      </c>
      <c r="B12" s="244" t="str">
        <f>VLOOKUP(A12,Orçamentária!C:L,2,)</f>
        <v>PAREDES, PAINEIS E ELEMENTOS DIVISÓRIOS</v>
      </c>
      <c r="C12" s="263">
        <f>Orçamentária!J100</f>
        <v>0</v>
      </c>
      <c r="D12" s="263">
        <f>Orçamentária!K100</f>
        <v>0</v>
      </c>
      <c r="E12" s="264">
        <f t="shared" si="0"/>
        <v>0</v>
      </c>
      <c r="F12" s="265" t="e">
        <f t="shared" si="1"/>
        <v>#DIV/0!</v>
      </c>
      <c r="G12" s="266">
        <f t="shared" si="2"/>
        <v>0</v>
      </c>
      <c r="H12" s="267"/>
      <c r="I12" s="268">
        <f t="shared" si="3"/>
        <v>0</v>
      </c>
      <c r="J12" s="269">
        <f t="shared" si="4"/>
        <v>0</v>
      </c>
      <c r="K12" s="266">
        <f t="shared" si="5"/>
        <v>0</v>
      </c>
      <c r="L12" s="270"/>
      <c r="M12" s="268">
        <f t="shared" si="6"/>
        <v>0</v>
      </c>
      <c r="N12" s="269">
        <f t="shared" si="7"/>
        <v>0</v>
      </c>
      <c r="O12" s="266">
        <f t="shared" si="8"/>
        <v>0</v>
      </c>
      <c r="P12" s="270"/>
      <c r="Q12" s="268">
        <f t="shared" si="9"/>
        <v>0</v>
      </c>
      <c r="R12" s="269">
        <f t="shared" si="10"/>
        <v>0</v>
      </c>
      <c r="S12" s="266">
        <f t="shared" si="11"/>
        <v>0</v>
      </c>
      <c r="T12" s="270"/>
      <c r="U12" s="268">
        <f t="shared" si="12"/>
        <v>0</v>
      </c>
      <c r="V12" s="269">
        <f t="shared" si="13"/>
        <v>0</v>
      </c>
      <c r="W12" s="266">
        <f t="shared" si="14"/>
        <v>0</v>
      </c>
      <c r="X12" s="270"/>
      <c r="Y12" s="268">
        <f t="shared" si="15"/>
        <v>0</v>
      </c>
      <c r="Z12" s="269">
        <f t="shared" si="16"/>
        <v>0</v>
      </c>
      <c r="AA12" s="266">
        <f t="shared" si="17"/>
        <v>0</v>
      </c>
      <c r="AB12" s="270"/>
      <c r="AC12" s="268">
        <f t="shared" si="18"/>
        <v>0</v>
      </c>
      <c r="AD12" s="269">
        <f t="shared" si="19"/>
        <v>0</v>
      </c>
      <c r="AE12" s="266">
        <f t="shared" si="20"/>
        <v>0</v>
      </c>
      <c r="AF12" s="270"/>
      <c r="AG12" s="268">
        <f t="shared" si="21"/>
        <v>0</v>
      </c>
      <c r="AH12" s="269">
        <f t="shared" si="22"/>
        <v>0</v>
      </c>
      <c r="AI12" s="266">
        <f t="shared" si="23"/>
        <v>0</v>
      </c>
      <c r="AJ12" s="270"/>
      <c r="AK12" s="268">
        <f t="shared" si="24"/>
        <v>0</v>
      </c>
      <c r="AL12" s="269">
        <f t="shared" si="25"/>
        <v>0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s="272" customFormat="1" ht="10.95" customHeight="1" thickBot="1" x14ac:dyDescent="0.25">
      <c r="A13" s="271">
        <v>4</v>
      </c>
      <c r="B13" s="244" t="str">
        <f>VLOOKUP(A13,Orçamentária!C:L,2,)</f>
        <v>COBERTURA E PROTEÇÕES</v>
      </c>
      <c r="C13" s="253">
        <f>Orçamentária!J110</f>
        <v>0</v>
      </c>
      <c r="D13" s="253">
        <f>Orçamentária!K110</f>
        <v>0</v>
      </c>
      <c r="E13" s="254">
        <f t="shared" si="0"/>
        <v>0</v>
      </c>
      <c r="F13" s="255" t="e">
        <f t="shared" si="1"/>
        <v>#DIV/0!</v>
      </c>
      <c r="G13" s="256">
        <f t="shared" si="2"/>
        <v>0</v>
      </c>
      <c r="H13" s="257"/>
      <c r="I13" s="258">
        <f t="shared" si="3"/>
        <v>0</v>
      </c>
      <c r="J13" s="259">
        <f t="shared" si="4"/>
        <v>0</v>
      </c>
      <c r="K13" s="256">
        <f t="shared" si="5"/>
        <v>0</v>
      </c>
      <c r="L13" s="260"/>
      <c r="M13" s="258">
        <f t="shared" si="6"/>
        <v>0</v>
      </c>
      <c r="N13" s="259">
        <f t="shared" si="7"/>
        <v>0</v>
      </c>
      <c r="O13" s="256">
        <f t="shared" si="8"/>
        <v>0</v>
      </c>
      <c r="P13" s="260"/>
      <c r="Q13" s="258">
        <f t="shared" si="9"/>
        <v>0</v>
      </c>
      <c r="R13" s="259">
        <f t="shared" si="10"/>
        <v>0</v>
      </c>
      <c r="S13" s="256">
        <f t="shared" si="11"/>
        <v>0</v>
      </c>
      <c r="T13" s="260"/>
      <c r="U13" s="258">
        <f t="shared" si="12"/>
        <v>0</v>
      </c>
      <c r="V13" s="259">
        <f t="shared" si="13"/>
        <v>0</v>
      </c>
      <c r="W13" s="256">
        <f t="shared" si="14"/>
        <v>0</v>
      </c>
      <c r="X13" s="260"/>
      <c r="Y13" s="258">
        <f t="shared" si="15"/>
        <v>0</v>
      </c>
      <c r="Z13" s="259">
        <f t="shared" si="16"/>
        <v>0</v>
      </c>
      <c r="AA13" s="256">
        <f t="shared" si="17"/>
        <v>0</v>
      </c>
      <c r="AB13" s="260"/>
      <c r="AC13" s="258">
        <f t="shared" si="18"/>
        <v>0</v>
      </c>
      <c r="AD13" s="259">
        <f t="shared" si="19"/>
        <v>0</v>
      </c>
      <c r="AE13" s="256">
        <f t="shared" si="20"/>
        <v>0</v>
      </c>
      <c r="AF13" s="260"/>
      <c r="AG13" s="258">
        <f t="shared" si="21"/>
        <v>0</v>
      </c>
      <c r="AH13" s="259">
        <f t="shared" si="22"/>
        <v>0</v>
      </c>
      <c r="AI13" s="256">
        <f t="shared" si="23"/>
        <v>0</v>
      </c>
      <c r="AJ13" s="260"/>
      <c r="AK13" s="258">
        <f t="shared" si="24"/>
        <v>0</v>
      </c>
      <c r="AL13" s="259">
        <f t="shared" si="25"/>
        <v>0</v>
      </c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s="10" customFormat="1" ht="10.95" customHeight="1" thickBot="1" x14ac:dyDescent="0.25">
      <c r="A14" s="273">
        <v>5</v>
      </c>
      <c r="B14" s="244" t="str">
        <f>VLOOKUP(A14,Orçamentária!C:L,2,)</f>
        <v>REVESTIMENTOS DE PAREDES</v>
      </c>
      <c r="C14" s="274">
        <f>Orçamentária!J125</f>
        <v>0</v>
      </c>
      <c r="D14" s="274">
        <f>Orçamentária!K125</f>
        <v>0</v>
      </c>
      <c r="E14" s="275">
        <f t="shared" si="0"/>
        <v>0</v>
      </c>
      <c r="F14" s="276" t="e">
        <f t="shared" si="1"/>
        <v>#DIV/0!</v>
      </c>
      <c r="G14" s="277">
        <f t="shared" si="2"/>
        <v>0</v>
      </c>
      <c r="H14" s="267"/>
      <c r="I14" s="278">
        <f t="shared" si="3"/>
        <v>0</v>
      </c>
      <c r="J14" s="269">
        <f t="shared" si="4"/>
        <v>0</v>
      </c>
      <c r="K14" s="277">
        <f t="shared" si="5"/>
        <v>0</v>
      </c>
      <c r="L14" s="270"/>
      <c r="M14" s="278">
        <f t="shared" si="6"/>
        <v>0</v>
      </c>
      <c r="N14" s="269">
        <f t="shared" si="7"/>
        <v>0</v>
      </c>
      <c r="O14" s="277">
        <f t="shared" si="8"/>
        <v>0</v>
      </c>
      <c r="P14" s="270"/>
      <c r="Q14" s="278">
        <f t="shared" si="9"/>
        <v>0</v>
      </c>
      <c r="R14" s="269">
        <f t="shared" si="10"/>
        <v>0</v>
      </c>
      <c r="S14" s="277">
        <f t="shared" si="11"/>
        <v>0</v>
      </c>
      <c r="T14" s="270"/>
      <c r="U14" s="278">
        <f t="shared" si="12"/>
        <v>0</v>
      </c>
      <c r="V14" s="269">
        <f t="shared" si="13"/>
        <v>0</v>
      </c>
      <c r="W14" s="277">
        <f t="shared" si="14"/>
        <v>0</v>
      </c>
      <c r="X14" s="270"/>
      <c r="Y14" s="278">
        <f t="shared" si="15"/>
        <v>0</v>
      </c>
      <c r="Z14" s="269">
        <f t="shared" si="16"/>
        <v>0</v>
      </c>
      <c r="AA14" s="277">
        <f t="shared" si="17"/>
        <v>0</v>
      </c>
      <c r="AB14" s="270"/>
      <c r="AC14" s="278">
        <f t="shared" si="18"/>
        <v>0</v>
      </c>
      <c r="AD14" s="269">
        <f t="shared" si="19"/>
        <v>0</v>
      </c>
      <c r="AE14" s="277">
        <f t="shared" si="20"/>
        <v>0</v>
      </c>
      <c r="AF14" s="270"/>
      <c r="AG14" s="278">
        <f t="shared" si="21"/>
        <v>0</v>
      </c>
      <c r="AH14" s="269">
        <f t="shared" si="22"/>
        <v>0</v>
      </c>
      <c r="AI14" s="277">
        <f t="shared" si="23"/>
        <v>0</v>
      </c>
      <c r="AJ14" s="270"/>
      <c r="AK14" s="278">
        <f t="shared" si="24"/>
        <v>0</v>
      </c>
      <c r="AL14" s="269">
        <f t="shared" si="25"/>
        <v>0</v>
      </c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s="272" customFormat="1" ht="10.95" customHeight="1" thickBot="1" x14ac:dyDescent="0.25">
      <c r="A15" s="271">
        <v>6</v>
      </c>
      <c r="B15" s="244" t="str">
        <f>VLOOKUP(A15,Orçamentária!C:L,2,)</f>
        <v>PAVIMENTAÇÕES</v>
      </c>
      <c r="C15" s="253">
        <f>Orçamentária!J132</f>
        <v>0</v>
      </c>
      <c r="D15" s="253">
        <f>Orçamentária!K132</f>
        <v>0</v>
      </c>
      <c r="E15" s="254">
        <f t="shared" si="0"/>
        <v>0</v>
      </c>
      <c r="F15" s="255" t="e">
        <f t="shared" si="1"/>
        <v>#DIV/0!</v>
      </c>
      <c r="G15" s="256">
        <f t="shared" si="2"/>
        <v>0</v>
      </c>
      <c r="H15" s="257"/>
      <c r="I15" s="258">
        <f t="shared" si="3"/>
        <v>0</v>
      </c>
      <c r="J15" s="259">
        <f t="shared" si="4"/>
        <v>0</v>
      </c>
      <c r="K15" s="256">
        <f t="shared" si="5"/>
        <v>0</v>
      </c>
      <c r="L15" s="260"/>
      <c r="M15" s="258">
        <f t="shared" si="6"/>
        <v>0</v>
      </c>
      <c r="N15" s="259">
        <f t="shared" si="7"/>
        <v>0</v>
      </c>
      <c r="O15" s="256">
        <f t="shared" si="8"/>
        <v>0</v>
      </c>
      <c r="P15" s="260"/>
      <c r="Q15" s="258">
        <f t="shared" si="9"/>
        <v>0</v>
      </c>
      <c r="R15" s="259">
        <f t="shared" si="10"/>
        <v>0</v>
      </c>
      <c r="S15" s="256">
        <f t="shared" si="11"/>
        <v>0</v>
      </c>
      <c r="T15" s="260"/>
      <c r="U15" s="258">
        <f t="shared" si="12"/>
        <v>0</v>
      </c>
      <c r="V15" s="259">
        <f t="shared" si="13"/>
        <v>0</v>
      </c>
      <c r="W15" s="256">
        <f t="shared" si="14"/>
        <v>0</v>
      </c>
      <c r="X15" s="260"/>
      <c r="Y15" s="258">
        <f t="shared" si="15"/>
        <v>0</v>
      </c>
      <c r="Z15" s="259">
        <f t="shared" si="16"/>
        <v>0</v>
      </c>
      <c r="AA15" s="256">
        <f t="shared" si="17"/>
        <v>0</v>
      </c>
      <c r="AB15" s="260"/>
      <c r="AC15" s="258">
        <f t="shared" si="18"/>
        <v>0</v>
      </c>
      <c r="AD15" s="259">
        <f t="shared" si="19"/>
        <v>0</v>
      </c>
      <c r="AE15" s="256">
        <f t="shared" si="20"/>
        <v>0</v>
      </c>
      <c r="AF15" s="260"/>
      <c r="AG15" s="258">
        <f t="shared" si="21"/>
        <v>0</v>
      </c>
      <c r="AH15" s="259">
        <f t="shared" si="22"/>
        <v>0</v>
      </c>
      <c r="AI15" s="256">
        <f t="shared" si="23"/>
        <v>0</v>
      </c>
      <c r="AJ15" s="260"/>
      <c r="AK15" s="258">
        <f t="shared" si="24"/>
        <v>0</v>
      </c>
      <c r="AL15" s="259">
        <f t="shared" si="25"/>
        <v>0</v>
      </c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s="10" customFormat="1" ht="10.95" customHeight="1" thickBot="1" x14ac:dyDescent="0.25">
      <c r="A16" s="273">
        <v>7</v>
      </c>
      <c r="B16" s="244" t="str">
        <f>VLOOKUP(A16,Orçamentária!C:L,2,)</f>
        <v xml:space="preserve">ESQUADRIAS </v>
      </c>
      <c r="C16" s="274">
        <f>Orçamentária!J139</f>
        <v>0</v>
      </c>
      <c r="D16" s="274">
        <f>Orçamentária!K139</f>
        <v>0</v>
      </c>
      <c r="E16" s="275">
        <f t="shared" si="0"/>
        <v>0</v>
      </c>
      <c r="F16" s="276" t="e">
        <f t="shared" si="1"/>
        <v>#DIV/0!</v>
      </c>
      <c r="G16" s="277">
        <f t="shared" si="2"/>
        <v>0</v>
      </c>
      <c r="H16" s="267"/>
      <c r="I16" s="278">
        <f t="shared" si="3"/>
        <v>0</v>
      </c>
      <c r="J16" s="269">
        <f t="shared" si="4"/>
        <v>0</v>
      </c>
      <c r="K16" s="277">
        <f t="shared" si="5"/>
        <v>0</v>
      </c>
      <c r="L16" s="270"/>
      <c r="M16" s="278">
        <f t="shared" si="6"/>
        <v>0</v>
      </c>
      <c r="N16" s="269">
        <f t="shared" si="7"/>
        <v>0</v>
      </c>
      <c r="O16" s="277">
        <f t="shared" si="8"/>
        <v>0</v>
      </c>
      <c r="P16" s="270"/>
      <c r="Q16" s="278">
        <f t="shared" si="9"/>
        <v>0</v>
      </c>
      <c r="R16" s="269">
        <f t="shared" si="10"/>
        <v>0</v>
      </c>
      <c r="S16" s="277">
        <f t="shared" si="11"/>
        <v>0</v>
      </c>
      <c r="T16" s="270"/>
      <c r="U16" s="278">
        <f t="shared" si="12"/>
        <v>0</v>
      </c>
      <c r="V16" s="269">
        <f t="shared" si="13"/>
        <v>0</v>
      </c>
      <c r="W16" s="277">
        <f t="shared" si="14"/>
        <v>0</v>
      </c>
      <c r="X16" s="270"/>
      <c r="Y16" s="278">
        <f t="shared" si="15"/>
        <v>0</v>
      </c>
      <c r="Z16" s="269">
        <f t="shared" si="16"/>
        <v>0</v>
      </c>
      <c r="AA16" s="277">
        <f t="shared" si="17"/>
        <v>0</v>
      </c>
      <c r="AB16" s="270"/>
      <c r="AC16" s="278">
        <f t="shared" si="18"/>
        <v>0</v>
      </c>
      <c r="AD16" s="269">
        <f t="shared" si="19"/>
        <v>0</v>
      </c>
      <c r="AE16" s="277">
        <f t="shared" si="20"/>
        <v>0</v>
      </c>
      <c r="AF16" s="270"/>
      <c r="AG16" s="278">
        <f t="shared" si="21"/>
        <v>0</v>
      </c>
      <c r="AH16" s="269">
        <f t="shared" si="22"/>
        <v>0</v>
      </c>
      <c r="AI16" s="277">
        <f t="shared" si="23"/>
        <v>0</v>
      </c>
      <c r="AJ16" s="270"/>
      <c r="AK16" s="278">
        <f t="shared" si="24"/>
        <v>0</v>
      </c>
      <c r="AL16" s="269">
        <f t="shared" si="25"/>
        <v>0</v>
      </c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1:54" s="272" customFormat="1" ht="10.95" customHeight="1" thickBot="1" x14ac:dyDescent="0.25">
      <c r="A17" s="271">
        <v>8</v>
      </c>
      <c r="B17" s="244" t="str">
        <f>VLOOKUP(A17,Orçamentária!C:L,2,)</f>
        <v>INSTALAÇÕES PLUVIAIS</v>
      </c>
      <c r="C17" s="253">
        <f>Orçamentária!J162</f>
        <v>0</v>
      </c>
      <c r="D17" s="253">
        <f>Orçamentária!K162</f>
        <v>0</v>
      </c>
      <c r="E17" s="254">
        <f t="shared" si="0"/>
        <v>0</v>
      </c>
      <c r="F17" s="255" t="e">
        <f t="shared" si="1"/>
        <v>#DIV/0!</v>
      </c>
      <c r="G17" s="256">
        <f t="shared" si="2"/>
        <v>0</v>
      </c>
      <c r="H17" s="257"/>
      <c r="I17" s="258">
        <f t="shared" si="3"/>
        <v>0</v>
      </c>
      <c r="J17" s="259">
        <f t="shared" si="4"/>
        <v>0</v>
      </c>
      <c r="K17" s="256">
        <f t="shared" si="5"/>
        <v>0</v>
      </c>
      <c r="L17" s="260"/>
      <c r="M17" s="258">
        <f t="shared" si="6"/>
        <v>0</v>
      </c>
      <c r="N17" s="259">
        <f t="shared" si="7"/>
        <v>0</v>
      </c>
      <c r="O17" s="256">
        <f t="shared" si="8"/>
        <v>0</v>
      </c>
      <c r="P17" s="260"/>
      <c r="Q17" s="258">
        <f t="shared" si="9"/>
        <v>0</v>
      </c>
      <c r="R17" s="259">
        <f t="shared" si="10"/>
        <v>0</v>
      </c>
      <c r="S17" s="256">
        <f t="shared" si="11"/>
        <v>0</v>
      </c>
      <c r="T17" s="260"/>
      <c r="U17" s="258">
        <f t="shared" si="12"/>
        <v>0</v>
      </c>
      <c r="V17" s="259">
        <f t="shared" si="13"/>
        <v>0</v>
      </c>
      <c r="W17" s="256">
        <f t="shared" si="14"/>
        <v>0</v>
      </c>
      <c r="X17" s="260"/>
      <c r="Y17" s="258">
        <f t="shared" si="15"/>
        <v>0</v>
      </c>
      <c r="Z17" s="259">
        <f t="shared" si="16"/>
        <v>0</v>
      </c>
      <c r="AA17" s="256">
        <f t="shared" si="17"/>
        <v>0</v>
      </c>
      <c r="AB17" s="260"/>
      <c r="AC17" s="258">
        <f t="shared" si="18"/>
        <v>0</v>
      </c>
      <c r="AD17" s="259">
        <f t="shared" si="19"/>
        <v>0</v>
      </c>
      <c r="AE17" s="256">
        <f t="shared" si="20"/>
        <v>0</v>
      </c>
      <c r="AF17" s="260"/>
      <c r="AG17" s="258">
        <f t="shared" si="21"/>
        <v>0</v>
      </c>
      <c r="AH17" s="259">
        <f t="shared" si="22"/>
        <v>0</v>
      </c>
      <c r="AI17" s="256">
        <f t="shared" si="23"/>
        <v>0</v>
      </c>
      <c r="AJ17" s="260"/>
      <c r="AK17" s="258">
        <f t="shared" si="24"/>
        <v>0</v>
      </c>
      <c r="AL17" s="259">
        <f t="shared" si="25"/>
        <v>0</v>
      </c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pans="1:54" s="10" customFormat="1" ht="10.95" customHeight="1" thickBot="1" x14ac:dyDescent="0.25">
      <c r="A18" s="273">
        <v>9</v>
      </c>
      <c r="B18" s="244" t="str">
        <f>VLOOKUP(A18,Orçamentária!C:L,2,)</f>
        <v>INSTALAÇÕES ELÉTRICAS</v>
      </c>
      <c r="C18" s="274">
        <f>Orçamentária!J201</f>
        <v>0</v>
      </c>
      <c r="D18" s="274">
        <f>Orçamentária!K201</f>
        <v>0</v>
      </c>
      <c r="E18" s="275">
        <f t="shared" si="0"/>
        <v>0</v>
      </c>
      <c r="F18" s="276" t="e">
        <f t="shared" si="1"/>
        <v>#DIV/0!</v>
      </c>
      <c r="G18" s="277">
        <f t="shared" si="2"/>
        <v>0</v>
      </c>
      <c r="H18" s="267"/>
      <c r="I18" s="278">
        <f t="shared" si="3"/>
        <v>0</v>
      </c>
      <c r="J18" s="269">
        <f t="shared" si="4"/>
        <v>0</v>
      </c>
      <c r="K18" s="277">
        <f t="shared" si="5"/>
        <v>0</v>
      </c>
      <c r="L18" s="270"/>
      <c r="M18" s="278">
        <f t="shared" si="6"/>
        <v>0</v>
      </c>
      <c r="N18" s="269">
        <f t="shared" si="7"/>
        <v>0</v>
      </c>
      <c r="O18" s="277">
        <f t="shared" si="8"/>
        <v>0</v>
      </c>
      <c r="P18" s="270"/>
      <c r="Q18" s="278">
        <f t="shared" si="9"/>
        <v>0</v>
      </c>
      <c r="R18" s="269">
        <f t="shared" si="10"/>
        <v>0</v>
      </c>
      <c r="S18" s="277">
        <f t="shared" si="11"/>
        <v>0</v>
      </c>
      <c r="T18" s="270"/>
      <c r="U18" s="278">
        <f t="shared" si="12"/>
        <v>0</v>
      </c>
      <c r="V18" s="269">
        <f t="shared" si="13"/>
        <v>0</v>
      </c>
      <c r="W18" s="277">
        <f t="shared" si="14"/>
        <v>0</v>
      </c>
      <c r="X18" s="270"/>
      <c r="Y18" s="278">
        <f t="shared" si="15"/>
        <v>0</v>
      </c>
      <c r="Z18" s="269">
        <f t="shared" si="16"/>
        <v>0</v>
      </c>
      <c r="AA18" s="277">
        <f t="shared" si="17"/>
        <v>0</v>
      </c>
      <c r="AB18" s="270"/>
      <c r="AC18" s="278">
        <f t="shared" si="18"/>
        <v>0</v>
      </c>
      <c r="AD18" s="269">
        <f t="shared" si="19"/>
        <v>0</v>
      </c>
      <c r="AE18" s="277">
        <f t="shared" si="20"/>
        <v>0</v>
      </c>
      <c r="AF18" s="270"/>
      <c r="AG18" s="278">
        <f t="shared" si="21"/>
        <v>0</v>
      </c>
      <c r="AH18" s="269">
        <f t="shared" si="22"/>
        <v>0</v>
      </c>
      <c r="AI18" s="277">
        <f t="shared" si="23"/>
        <v>0</v>
      </c>
      <c r="AJ18" s="270"/>
      <c r="AK18" s="278">
        <f t="shared" si="24"/>
        <v>0</v>
      </c>
      <c r="AL18" s="269">
        <f t="shared" si="25"/>
        <v>0</v>
      </c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pans="1:54" s="272" customFormat="1" ht="10.95" customHeight="1" thickBot="1" x14ac:dyDescent="0.25">
      <c r="A19" s="271">
        <v>10</v>
      </c>
      <c r="B19" s="244" t="str">
        <f>VLOOKUP(A19,Orçamentária!C:L,2,)</f>
        <v>INSTALAÇÕES PREVENTIVAS CONTRA INCÊNDIO</v>
      </c>
      <c r="C19" s="253">
        <f>Orçamentária!J227</f>
        <v>0</v>
      </c>
      <c r="D19" s="253">
        <f>Orçamentária!K227</f>
        <v>0</v>
      </c>
      <c r="E19" s="254">
        <f t="shared" si="0"/>
        <v>0</v>
      </c>
      <c r="F19" s="255" t="e">
        <f t="shared" si="1"/>
        <v>#DIV/0!</v>
      </c>
      <c r="G19" s="256">
        <f t="shared" si="2"/>
        <v>0</v>
      </c>
      <c r="H19" s="257"/>
      <c r="I19" s="258">
        <f t="shared" si="3"/>
        <v>0</v>
      </c>
      <c r="J19" s="259">
        <f t="shared" si="4"/>
        <v>0</v>
      </c>
      <c r="K19" s="256">
        <f t="shared" si="5"/>
        <v>0</v>
      </c>
      <c r="L19" s="260"/>
      <c r="M19" s="258">
        <f t="shared" si="6"/>
        <v>0</v>
      </c>
      <c r="N19" s="259">
        <f t="shared" si="7"/>
        <v>0</v>
      </c>
      <c r="O19" s="256">
        <f t="shared" si="8"/>
        <v>0</v>
      </c>
      <c r="P19" s="260"/>
      <c r="Q19" s="258">
        <f t="shared" si="9"/>
        <v>0</v>
      </c>
      <c r="R19" s="259">
        <f t="shared" si="10"/>
        <v>0</v>
      </c>
      <c r="S19" s="256">
        <f t="shared" si="11"/>
        <v>0</v>
      </c>
      <c r="T19" s="260"/>
      <c r="U19" s="258">
        <f t="shared" si="12"/>
        <v>0</v>
      </c>
      <c r="V19" s="259">
        <f t="shared" si="13"/>
        <v>0</v>
      </c>
      <c r="W19" s="256">
        <f t="shared" si="14"/>
        <v>0</v>
      </c>
      <c r="X19" s="260"/>
      <c r="Y19" s="258">
        <f t="shared" si="15"/>
        <v>0</v>
      </c>
      <c r="Z19" s="259">
        <f t="shared" si="16"/>
        <v>0</v>
      </c>
      <c r="AA19" s="256">
        <f t="shared" si="17"/>
        <v>0</v>
      </c>
      <c r="AB19" s="260"/>
      <c r="AC19" s="258">
        <f t="shared" si="18"/>
        <v>0</v>
      </c>
      <c r="AD19" s="259">
        <f t="shared" si="19"/>
        <v>0</v>
      </c>
      <c r="AE19" s="256">
        <f t="shared" si="20"/>
        <v>0</v>
      </c>
      <c r="AF19" s="260"/>
      <c r="AG19" s="258">
        <f t="shared" si="21"/>
        <v>0</v>
      </c>
      <c r="AH19" s="259">
        <f t="shared" si="22"/>
        <v>0</v>
      </c>
      <c r="AI19" s="256">
        <f t="shared" si="23"/>
        <v>0</v>
      </c>
      <c r="AJ19" s="260"/>
      <c r="AK19" s="258">
        <f t="shared" si="24"/>
        <v>0</v>
      </c>
      <c r="AL19" s="259">
        <f t="shared" si="25"/>
        <v>0</v>
      </c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s="1" customFormat="1" ht="10.95" customHeight="1" thickBot="1" x14ac:dyDescent="0.25">
      <c r="A20" s="262">
        <v>11</v>
      </c>
      <c r="B20" s="244" t="str">
        <f>VLOOKUP(A20,Orçamentária!C:L,2,)</f>
        <v>PÁTIO E ENTORNO</v>
      </c>
      <c r="C20" s="263">
        <f>Orçamentária!J245</f>
        <v>0</v>
      </c>
      <c r="D20" s="263">
        <f>Orçamentária!K245</f>
        <v>0</v>
      </c>
      <c r="E20" s="264">
        <f t="shared" si="0"/>
        <v>0</v>
      </c>
      <c r="F20" s="265" t="e">
        <f t="shared" si="1"/>
        <v>#DIV/0!</v>
      </c>
      <c r="G20" s="266">
        <f t="shared" si="2"/>
        <v>0</v>
      </c>
      <c r="H20" s="267"/>
      <c r="I20" s="278">
        <f t="shared" si="3"/>
        <v>0</v>
      </c>
      <c r="J20" s="269">
        <f t="shared" si="4"/>
        <v>0</v>
      </c>
      <c r="K20" s="266">
        <f t="shared" si="5"/>
        <v>0</v>
      </c>
      <c r="L20" s="270"/>
      <c r="M20" s="268">
        <f t="shared" si="6"/>
        <v>0</v>
      </c>
      <c r="N20" s="269">
        <f t="shared" si="7"/>
        <v>0</v>
      </c>
      <c r="O20" s="266">
        <f t="shared" si="8"/>
        <v>0</v>
      </c>
      <c r="P20" s="270"/>
      <c r="Q20" s="268">
        <f t="shared" si="9"/>
        <v>0</v>
      </c>
      <c r="R20" s="269">
        <f t="shared" si="10"/>
        <v>0</v>
      </c>
      <c r="S20" s="266">
        <f t="shared" si="11"/>
        <v>0</v>
      </c>
      <c r="T20" s="270"/>
      <c r="U20" s="268">
        <f t="shared" si="12"/>
        <v>0</v>
      </c>
      <c r="V20" s="269">
        <f t="shared" si="13"/>
        <v>0</v>
      </c>
      <c r="W20" s="266">
        <f t="shared" si="14"/>
        <v>0</v>
      </c>
      <c r="X20" s="270"/>
      <c r="Y20" s="268">
        <f t="shared" si="15"/>
        <v>0</v>
      </c>
      <c r="Z20" s="269">
        <f t="shared" si="16"/>
        <v>0</v>
      </c>
      <c r="AA20" s="266">
        <f t="shared" si="17"/>
        <v>0</v>
      </c>
      <c r="AB20" s="270"/>
      <c r="AC20" s="268">
        <f t="shared" si="18"/>
        <v>0</v>
      </c>
      <c r="AD20" s="269">
        <f t="shared" si="19"/>
        <v>0</v>
      </c>
      <c r="AE20" s="266">
        <f t="shared" si="20"/>
        <v>0</v>
      </c>
      <c r="AF20" s="270"/>
      <c r="AG20" s="268">
        <f t="shared" si="21"/>
        <v>0</v>
      </c>
      <c r="AH20" s="269">
        <f t="shared" si="22"/>
        <v>0</v>
      </c>
      <c r="AI20" s="266">
        <f t="shared" si="23"/>
        <v>0</v>
      </c>
      <c r="AJ20" s="270"/>
      <c r="AK20" s="268">
        <f t="shared" si="24"/>
        <v>0</v>
      </c>
      <c r="AL20" s="269">
        <f t="shared" si="25"/>
        <v>0</v>
      </c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s="272" customFormat="1" ht="10.95" customHeight="1" thickBot="1" x14ac:dyDescent="0.25">
      <c r="A21" s="271">
        <v>12</v>
      </c>
      <c r="B21" s="244" t="str">
        <f>VLOOKUP(A21,Orçamentária!C:L,2,)</f>
        <v>COMPLEMENTAÇÃO DA OBRA</v>
      </c>
      <c r="C21" s="253">
        <f>Orçamentária!J253</f>
        <v>0</v>
      </c>
      <c r="D21" s="253">
        <f>Orçamentária!K253</f>
        <v>0</v>
      </c>
      <c r="E21" s="254">
        <f t="shared" si="0"/>
        <v>0</v>
      </c>
      <c r="F21" s="255" t="e">
        <f t="shared" si="1"/>
        <v>#DIV/0!</v>
      </c>
      <c r="G21" s="256">
        <v>0</v>
      </c>
      <c r="H21" s="257"/>
      <c r="I21" s="258">
        <f t="shared" si="3"/>
        <v>0</v>
      </c>
      <c r="J21" s="259">
        <f t="shared" si="4"/>
        <v>0</v>
      </c>
      <c r="K21" s="256">
        <f t="shared" si="5"/>
        <v>0</v>
      </c>
      <c r="L21" s="260"/>
      <c r="M21" s="258">
        <f t="shared" si="6"/>
        <v>0</v>
      </c>
      <c r="N21" s="259">
        <f t="shared" si="7"/>
        <v>0</v>
      </c>
      <c r="O21" s="256">
        <f t="shared" si="8"/>
        <v>0</v>
      </c>
      <c r="P21" s="260"/>
      <c r="Q21" s="258">
        <f t="shared" si="9"/>
        <v>0</v>
      </c>
      <c r="R21" s="259">
        <f t="shared" si="10"/>
        <v>0</v>
      </c>
      <c r="S21" s="256">
        <f t="shared" si="11"/>
        <v>0</v>
      </c>
      <c r="T21" s="260"/>
      <c r="U21" s="258">
        <f t="shared" si="12"/>
        <v>0</v>
      </c>
      <c r="V21" s="259">
        <f t="shared" si="13"/>
        <v>0</v>
      </c>
      <c r="W21" s="256">
        <f t="shared" si="14"/>
        <v>0</v>
      </c>
      <c r="X21" s="260"/>
      <c r="Y21" s="258">
        <f t="shared" si="15"/>
        <v>0</v>
      </c>
      <c r="Z21" s="259">
        <f t="shared" si="16"/>
        <v>0</v>
      </c>
      <c r="AA21" s="256"/>
      <c r="AB21" s="260"/>
      <c r="AC21" s="258"/>
      <c r="AD21" s="259"/>
      <c r="AE21" s="256"/>
      <c r="AF21" s="260"/>
      <c r="AG21" s="258"/>
      <c r="AH21" s="259"/>
      <c r="AI21" s="256">
        <f t="shared" si="23"/>
        <v>0</v>
      </c>
      <c r="AJ21" s="260"/>
      <c r="AK21" s="258">
        <f t="shared" si="24"/>
        <v>0</v>
      </c>
      <c r="AL21" s="259">
        <f t="shared" si="25"/>
        <v>0</v>
      </c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pans="1:54" s="272" customFormat="1" ht="10.95" customHeight="1" thickBot="1" x14ac:dyDescent="0.25">
      <c r="A22" s="262">
        <v>13</v>
      </c>
      <c r="B22" s="244" t="str">
        <f>VLOOKUP(A22,Orçamentária!C:L,2,)</f>
        <v>MANUTENÇÃO PRÉDIO PRINCIPAL</v>
      </c>
      <c r="C22" s="263">
        <f>Orçamentária!J260</f>
        <v>0</v>
      </c>
      <c r="D22" s="263">
        <f>Orçamentária!K260</f>
        <v>0</v>
      </c>
      <c r="E22" s="264">
        <f t="shared" si="0"/>
        <v>0</v>
      </c>
      <c r="F22" s="265" t="e">
        <f t="shared" si="1"/>
        <v>#DIV/0!</v>
      </c>
      <c r="G22" s="266">
        <f t="shared" ref="G22" si="26">+H22*$C22</f>
        <v>0</v>
      </c>
      <c r="H22" s="267"/>
      <c r="I22" s="278">
        <f t="shared" si="3"/>
        <v>0</v>
      </c>
      <c r="J22" s="269">
        <f t="shared" si="4"/>
        <v>0</v>
      </c>
      <c r="K22" s="266">
        <f t="shared" si="5"/>
        <v>0</v>
      </c>
      <c r="L22" s="270"/>
      <c r="M22" s="268">
        <f t="shared" si="6"/>
        <v>0</v>
      </c>
      <c r="N22" s="269">
        <f t="shared" si="7"/>
        <v>0</v>
      </c>
      <c r="O22" s="266">
        <f t="shared" si="8"/>
        <v>0</v>
      </c>
      <c r="P22" s="270"/>
      <c r="Q22" s="268">
        <f t="shared" si="9"/>
        <v>0</v>
      </c>
      <c r="R22" s="269">
        <f t="shared" si="10"/>
        <v>0</v>
      </c>
      <c r="S22" s="266">
        <f t="shared" si="11"/>
        <v>0</v>
      </c>
      <c r="T22" s="270"/>
      <c r="U22" s="268">
        <f t="shared" si="12"/>
        <v>0</v>
      </c>
      <c r="V22" s="269">
        <f t="shared" si="13"/>
        <v>0</v>
      </c>
      <c r="W22" s="266">
        <f t="shared" si="14"/>
        <v>0</v>
      </c>
      <c r="X22" s="270"/>
      <c r="Y22" s="268">
        <f t="shared" si="15"/>
        <v>0</v>
      </c>
      <c r="Z22" s="269">
        <f t="shared" si="16"/>
        <v>0</v>
      </c>
      <c r="AA22" s="266">
        <f t="shared" ref="AA22:AA26" si="27">+AB22*$C22</f>
        <v>0</v>
      </c>
      <c r="AB22" s="270"/>
      <c r="AC22" s="268">
        <f t="shared" ref="AC22:AC26" si="28">+AD22*$D22</f>
        <v>0</v>
      </c>
      <c r="AD22" s="269">
        <f t="shared" ref="AD22:AD26" si="29">AB22</f>
        <v>0</v>
      </c>
      <c r="AE22" s="266">
        <f t="shared" ref="AE22:AE26" si="30">+AF22*$C22</f>
        <v>0</v>
      </c>
      <c r="AF22" s="270"/>
      <c r="AG22" s="268">
        <f t="shared" ref="AG22:AG26" si="31">+AH22*$D22</f>
        <v>0</v>
      </c>
      <c r="AH22" s="269">
        <f t="shared" ref="AH22:AH26" si="32">AF22</f>
        <v>0</v>
      </c>
      <c r="AI22" s="266">
        <f t="shared" si="23"/>
        <v>0</v>
      </c>
      <c r="AJ22" s="270"/>
      <c r="AK22" s="268">
        <f t="shared" si="24"/>
        <v>0</v>
      </c>
      <c r="AL22" s="269">
        <f t="shared" si="25"/>
        <v>0</v>
      </c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pans="1:54" s="272" customFormat="1" ht="10.95" customHeight="1" thickBot="1" x14ac:dyDescent="0.25">
      <c r="A23" s="271">
        <v>14</v>
      </c>
      <c r="B23" s="244" t="str">
        <f>VLOOKUP(A23,Orçamentária!C:L,2,)</f>
        <v xml:space="preserve">REVESTIMENTOS externos e internos </v>
      </c>
      <c r="C23" s="253">
        <f>Orçamentária!J275</f>
        <v>0</v>
      </c>
      <c r="D23" s="253">
        <f>Orçamentária!K275</f>
        <v>0</v>
      </c>
      <c r="E23" s="254">
        <f t="shared" si="0"/>
        <v>0</v>
      </c>
      <c r="F23" s="255" t="e">
        <f t="shared" si="1"/>
        <v>#DIV/0!</v>
      </c>
      <c r="G23" s="256">
        <v>0</v>
      </c>
      <c r="H23" s="257"/>
      <c r="I23" s="258">
        <f t="shared" si="3"/>
        <v>0</v>
      </c>
      <c r="J23" s="259">
        <f t="shared" si="4"/>
        <v>0</v>
      </c>
      <c r="K23" s="256">
        <f t="shared" si="5"/>
        <v>0</v>
      </c>
      <c r="L23" s="260"/>
      <c r="M23" s="258">
        <f t="shared" si="6"/>
        <v>0</v>
      </c>
      <c r="N23" s="259">
        <f t="shared" si="7"/>
        <v>0</v>
      </c>
      <c r="O23" s="256">
        <f t="shared" si="8"/>
        <v>0</v>
      </c>
      <c r="P23" s="260"/>
      <c r="Q23" s="258">
        <f t="shared" si="9"/>
        <v>0</v>
      </c>
      <c r="R23" s="259">
        <f t="shared" si="10"/>
        <v>0</v>
      </c>
      <c r="S23" s="256">
        <f t="shared" si="11"/>
        <v>0</v>
      </c>
      <c r="T23" s="260"/>
      <c r="U23" s="258">
        <f t="shared" si="12"/>
        <v>0</v>
      </c>
      <c r="V23" s="259">
        <f t="shared" si="13"/>
        <v>0</v>
      </c>
      <c r="W23" s="256">
        <f t="shared" si="14"/>
        <v>0</v>
      </c>
      <c r="X23" s="260"/>
      <c r="Y23" s="258">
        <f t="shared" si="15"/>
        <v>0</v>
      </c>
      <c r="Z23" s="259">
        <f t="shared" si="16"/>
        <v>0</v>
      </c>
      <c r="AA23" s="256">
        <f t="shared" si="27"/>
        <v>0</v>
      </c>
      <c r="AB23" s="260"/>
      <c r="AC23" s="258">
        <f t="shared" si="28"/>
        <v>0</v>
      </c>
      <c r="AD23" s="259">
        <f t="shared" si="29"/>
        <v>0</v>
      </c>
      <c r="AE23" s="256">
        <f t="shared" si="30"/>
        <v>0</v>
      </c>
      <c r="AF23" s="260"/>
      <c r="AG23" s="258">
        <f t="shared" si="31"/>
        <v>0</v>
      </c>
      <c r="AH23" s="259">
        <f t="shared" si="32"/>
        <v>0</v>
      </c>
      <c r="AI23" s="256">
        <f t="shared" si="23"/>
        <v>0</v>
      </c>
      <c r="AJ23" s="260"/>
      <c r="AK23" s="258">
        <f t="shared" si="24"/>
        <v>0</v>
      </c>
      <c r="AL23" s="259">
        <f t="shared" si="25"/>
        <v>0</v>
      </c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1:54" s="272" customFormat="1" ht="10.95" customHeight="1" thickBot="1" x14ac:dyDescent="0.25">
      <c r="A24" s="262">
        <v>15</v>
      </c>
      <c r="B24" s="244" t="str">
        <f>VLOOKUP(A24,Orçamentária!C:L,2,)</f>
        <v>SISTEMA DE ESQUADRIAS - JANELAS</v>
      </c>
      <c r="C24" s="263">
        <f>Orçamentária!J279</f>
        <v>0</v>
      </c>
      <c r="D24" s="263">
        <f>Orçamentária!K279</f>
        <v>0</v>
      </c>
      <c r="E24" s="264">
        <f t="shared" si="0"/>
        <v>0</v>
      </c>
      <c r="F24" s="265" t="e">
        <f t="shared" si="1"/>
        <v>#DIV/0!</v>
      </c>
      <c r="G24" s="266">
        <f t="shared" ref="G24:G26" si="33">+H24*$C24</f>
        <v>0</v>
      </c>
      <c r="H24" s="267"/>
      <c r="I24" s="278">
        <f t="shared" si="3"/>
        <v>0</v>
      </c>
      <c r="J24" s="269">
        <f t="shared" si="4"/>
        <v>0</v>
      </c>
      <c r="K24" s="266">
        <f t="shared" si="5"/>
        <v>0</v>
      </c>
      <c r="L24" s="270"/>
      <c r="M24" s="268">
        <f t="shared" si="6"/>
        <v>0</v>
      </c>
      <c r="N24" s="269">
        <f t="shared" si="7"/>
        <v>0</v>
      </c>
      <c r="O24" s="266">
        <f t="shared" si="8"/>
        <v>0</v>
      </c>
      <c r="P24" s="270"/>
      <c r="Q24" s="268">
        <f t="shared" si="9"/>
        <v>0</v>
      </c>
      <c r="R24" s="269">
        <f t="shared" si="10"/>
        <v>0</v>
      </c>
      <c r="S24" s="266">
        <f t="shared" si="11"/>
        <v>0</v>
      </c>
      <c r="T24" s="270"/>
      <c r="U24" s="268">
        <f t="shared" si="12"/>
        <v>0</v>
      </c>
      <c r="V24" s="269">
        <f t="shared" si="13"/>
        <v>0</v>
      </c>
      <c r="W24" s="266">
        <f t="shared" si="14"/>
        <v>0</v>
      </c>
      <c r="X24" s="270"/>
      <c r="Y24" s="268">
        <f t="shared" si="15"/>
        <v>0</v>
      </c>
      <c r="Z24" s="269">
        <f t="shared" si="16"/>
        <v>0</v>
      </c>
      <c r="AA24" s="266">
        <f t="shared" si="27"/>
        <v>0</v>
      </c>
      <c r="AB24" s="270"/>
      <c r="AC24" s="268">
        <f t="shared" si="28"/>
        <v>0</v>
      </c>
      <c r="AD24" s="269">
        <f t="shared" si="29"/>
        <v>0</v>
      </c>
      <c r="AE24" s="266">
        <f t="shared" si="30"/>
        <v>0</v>
      </c>
      <c r="AF24" s="270"/>
      <c r="AG24" s="268">
        <f t="shared" si="31"/>
        <v>0</v>
      </c>
      <c r="AH24" s="269">
        <f t="shared" si="32"/>
        <v>0</v>
      </c>
      <c r="AI24" s="266">
        <f t="shared" si="23"/>
        <v>0</v>
      </c>
      <c r="AJ24" s="270"/>
      <c r="AK24" s="268">
        <f t="shared" si="24"/>
        <v>0</v>
      </c>
      <c r="AL24" s="269">
        <f t="shared" si="25"/>
        <v>0</v>
      </c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s="272" customFormat="1" ht="10.95" customHeight="1" thickBot="1" x14ac:dyDescent="0.25">
      <c r="A25" s="271">
        <v>16</v>
      </c>
      <c r="B25" s="244" t="str">
        <f>VLOOKUP(A25,Orçamentária!C:L,2,)</f>
        <v xml:space="preserve">SISTEMA DE PLACAS DE FIBRA MINERAL </v>
      </c>
      <c r="C25" s="253">
        <f>Orçamentária!J287</f>
        <v>0</v>
      </c>
      <c r="D25" s="253">
        <f>Orçamentária!K287</f>
        <v>0</v>
      </c>
      <c r="E25" s="254">
        <f t="shared" si="0"/>
        <v>0</v>
      </c>
      <c r="F25" s="255" t="e">
        <f t="shared" si="1"/>
        <v>#DIV/0!</v>
      </c>
      <c r="G25" s="256">
        <f t="shared" si="33"/>
        <v>0</v>
      </c>
      <c r="H25" s="260"/>
      <c r="I25" s="258">
        <f t="shared" si="3"/>
        <v>0</v>
      </c>
      <c r="J25" s="259">
        <f t="shared" si="4"/>
        <v>0</v>
      </c>
      <c r="K25" s="256">
        <f t="shared" si="5"/>
        <v>0</v>
      </c>
      <c r="L25" s="260"/>
      <c r="M25" s="258">
        <f t="shared" si="6"/>
        <v>0</v>
      </c>
      <c r="N25" s="259">
        <f t="shared" si="7"/>
        <v>0</v>
      </c>
      <c r="O25" s="256">
        <f t="shared" si="8"/>
        <v>0</v>
      </c>
      <c r="P25" s="260"/>
      <c r="Q25" s="258">
        <f t="shared" si="9"/>
        <v>0</v>
      </c>
      <c r="R25" s="259">
        <f t="shared" si="10"/>
        <v>0</v>
      </c>
      <c r="S25" s="256">
        <f t="shared" si="11"/>
        <v>0</v>
      </c>
      <c r="T25" s="260"/>
      <c r="U25" s="258">
        <f t="shared" si="12"/>
        <v>0</v>
      </c>
      <c r="V25" s="259">
        <f t="shared" si="13"/>
        <v>0</v>
      </c>
      <c r="W25" s="256">
        <f t="shared" si="14"/>
        <v>0</v>
      </c>
      <c r="X25" s="260"/>
      <c r="Y25" s="258">
        <f t="shared" si="15"/>
        <v>0</v>
      </c>
      <c r="Z25" s="259">
        <f t="shared" si="16"/>
        <v>0</v>
      </c>
      <c r="AA25" s="256">
        <f t="shared" si="27"/>
        <v>0</v>
      </c>
      <c r="AB25" s="260"/>
      <c r="AC25" s="258">
        <f t="shared" si="28"/>
        <v>0</v>
      </c>
      <c r="AD25" s="259">
        <f t="shared" si="29"/>
        <v>0</v>
      </c>
      <c r="AE25" s="256">
        <f t="shared" si="30"/>
        <v>0</v>
      </c>
      <c r="AF25" s="260"/>
      <c r="AG25" s="258">
        <f t="shared" si="31"/>
        <v>0</v>
      </c>
      <c r="AH25" s="259">
        <f t="shared" si="32"/>
        <v>0</v>
      </c>
      <c r="AI25" s="256">
        <f t="shared" si="23"/>
        <v>0</v>
      </c>
      <c r="AJ25" s="260"/>
      <c r="AK25" s="258">
        <f t="shared" si="24"/>
        <v>0</v>
      </c>
      <c r="AL25" s="259">
        <f t="shared" si="25"/>
        <v>0</v>
      </c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</row>
    <row r="26" spans="1:54" s="272" customFormat="1" ht="10.95" customHeight="1" x14ac:dyDescent="0.2">
      <c r="A26" s="262">
        <v>17</v>
      </c>
      <c r="B26" s="244" t="str">
        <f>VLOOKUP(A26,Orçamentária!C:L,2,)</f>
        <v xml:space="preserve">SISTEMA DE COBERTURA </v>
      </c>
      <c r="C26" s="263">
        <f>Orçamentária!J293</f>
        <v>0</v>
      </c>
      <c r="D26" s="263">
        <f>Orçamentária!K293</f>
        <v>0</v>
      </c>
      <c r="E26" s="264">
        <f t="shared" si="0"/>
        <v>0</v>
      </c>
      <c r="F26" s="265" t="e">
        <f t="shared" si="1"/>
        <v>#DIV/0!</v>
      </c>
      <c r="G26" s="266">
        <f t="shared" si="33"/>
        <v>0</v>
      </c>
      <c r="H26" s="267"/>
      <c r="I26" s="278">
        <f t="shared" si="3"/>
        <v>0</v>
      </c>
      <c r="J26" s="269">
        <f t="shared" si="4"/>
        <v>0</v>
      </c>
      <c r="K26" s="266">
        <f t="shared" si="5"/>
        <v>0</v>
      </c>
      <c r="L26" s="270"/>
      <c r="M26" s="268">
        <f t="shared" si="6"/>
        <v>0</v>
      </c>
      <c r="N26" s="269">
        <f t="shared" si="7"/>
        <v>0</v>
      </c>
      <c r="O26" s="266">
        <f t="shared" si="8"/>
        <v>0</v>
      </c>
      <c r="P26" s="270"/>
      <c r="Q26" s="268">
        <f t="shared" si="9"/>
        <v>0</v>
      </c>
      <c r="R26" s="269">
        <f t="shared" si="10"/>
        <v>0</v>
      </c>
      <c r="S26" s="266">
        <f t="shared" si="11"/>
        <v>0</v>
      </c>
      <c r="T26" s="270"/>
      <c r="U26" s="268">
        <f t="shared" si="12"/>
        <v>0</v>
      </c>
      <c r="V26" s="269">
        <f t="shared" si="13"/>
        <v>0</v>
      </c>
      <c r="W26" s="266">
        <f t="shared" si="14"/>
        <v>0</v>
      </c>
      <c r="X26" s="270"/>
      <c r="Y26" s="268">
        <f t="shared" si="15"/>
        <v>0</v>
      </c>
      <c r="Z26" s="269">
        <f t="shared" si="16"/>
        <v>0</v>
      </c>
      <c r="AA26" s="266">
        <f t="shared" si="27"/>
        <v>0</v>
      </c>
      <c r="AB26" s="270"/>
      <c r="AC26" s="268">
        <f t="shared" si="28"/>
        <v>0</v>
      </c>
      <c r="AD26" s="269">
        <f t="shared" si="29"/>
        <v>0</v>
      </c>
      <c r="AE26" s="266">
        <f t="shared" si="30"/>
        <v>0</v>
      </c>
      <c r="AF26" s="270"/>
      <c r="AG26" s="268">
        <f t="shared" si="31"/>
        <v>0</v>
      </c>
      <c r="AH26" s="269">
        <f t="shared" si="32"/>
        <v>0</v>
      </c>
      <c r="AI26" s="266">
        <f t="shared" si="23"/>
        <v>0</v>
      </c>
      <c r="AJ26" s="270"/>
      <c r="AK26" s="268">
        <f t="shared" si="24"/>
        <v>0</v>
      </c>
      <c r="AL26" s="269">
        <f t="shared" si="25"/>
        <v>0</v>
      </c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</row>
    <row r="27" spans="1:54" s="1" customFormat="1" ht="10.95" customHeight="1" x14ac:dyDescent="0.2">
      <c r="A27" s="262"/>
      <c r="B27" s="279"/>
      <c r="C27" s="280"/>
      <c r="D27" s="280"/>
      <c r="E27" s="264"/>
      <c r="F27" s="265"/>
      <c r="G27" s="266"/>
      <c r="H27" s="281"/>
      <c r="I27" s="268"/>
      <c r="J27" s="269"/>
      <c r="K27" s="266"/>
      <c r="L27" s="282"/>
      <c r="M27" s="268"/>
      <c r="N27" s="269"/>
      <c r="O27" s="266"/>
      <c r="P27" s="282"/>
      <c r="Q27" s="268"/>
      <c r="R27" s="269"/>
      <c r="S27" s="266"/>
      <c r="T27" s="282"/>
      <c r="U27" s="268"/>
      <c r="V27" s="269"/>
      <c r="W27" s="266"/>
      <c r="X27" s="282"/>
      <c r="Y27" s="268"/>
      <c r="Z27" s="269"/>
      <c r="AA27" s="266"/>
      <c r="AB27" s="282"/>
      <c r="AC27" s="268"/>
      <c r="AD27" s="269"/>
      <c r="AE27" s="266"/>
      <c r="AF27" s="282"/>
      <c r="AG27" s="268"/>
      <c r="AH27" s="269"/>
      <c r="AI27" s="266"/>
      <c r="AJ27" s="282"/>
      <c r="AK27" s="268"/>
      <c r="AL27" s="269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</row>
    <row r="28" spans="1:54" s="2" customFormat="1" ht="10.95" customHeight="1" x14ac:dyDescent="0.2">
      <c r="A28" s="283"/>
      <c r="B28" s="5" t="s">
        <v>203</v>
      </c>
      <c r="C28" s="284">
        <f>TRUNC(SUM(C10:C26),2)</f>
        <v>0</v>
      </c>
      <c r="D28" s="284">
        <f>TRUNC(SUM(D10:D26),2)</f>
        <v>0</v>
      </c>
      <c r="E28" s="284">
        <f>TRUNC(SUM(E10:E26),2)</f>
        <v>0</v>
      </c>
      <c r="F28" s="285" t="e">
        <f>SUM(F10:F27)</f>
        <v>#DIV/0!</v>
      </c>
      <c r="G28" s="286"/>
      <c r="H28" s="287"/>
      <c r="I28" s="280"/>
      <c r="J28" s="288"/>
      <c r="K28" s="286"/>
      <c r="L28" s="280"/>
      <c r="M28" s="280"/>
      <c r="N28" s="288"/>
      <c r="O28" s="286"/>
      <c r="P28" s="280"/>
      <c r="Q28" s="280"/>
      <c r="R28" s="288"/>
      <c r="S28" s="286"/>
      <c r="T28" s="280"/>
      <c r="U28" s="280"/>
      <c r="V28" s="288"/>
      <c r="W28" s="286"/>
      <c r="X28" s="280"/>
      <c r="Y28" s="280"/>
      <c r="Z28" s="288"/>
      <c r="AA28" s="286"/>
      <c r="AB28" s="280"/>
      <c r="AC28" s="280"/>
      <c r="AD28" s="288"/>
      <c r="AE28" s="286"/>
      <c r="AF28" s="280"/>
      <c r="AG28" s="280"/>
      <c r="AH28" s="288"/>
      <c r="AI28" s="286"/>
      <c r="AJ28" s="280"/>
      <c r="AK28" s="280"/>
      <c r="AL28" s="288"/>
    </row>
    <row r="29" spans="1:54" s="1" customFormat="1" ht="10.95" customHeight="1" x14ac:dyDescent="0.2">
      <c r="A29" s="289"/>
      <c r="B29" s="4"/>
      <c r="C29" s="290"/>
      <c r="D29" s="291"/>
      <c r="E29" s="291"/>
      <c r="F29" s="292"/>
      <c r="G29" s="293"/>
      <c r="H29" s="294"/>
      <c r="I29" s="295"/>
      <c r="J29" s="296"/>
      <c r="K29" s="293"/>
      <c r="L29" s="297"/>
      <c r="M29" s="295"/>
      <c r="N29" s="296"/>
      <c r="O29" s="293"/>
      <c r="P29" s="297"/>
      <c r="Q29" s="295"/>
      <c r="R29" s="296"/>
      <c r="S29" s="293"/>
      <c r="T29" s="297"/>
      <c r="U29" s="295"/>
      <c r="V29" s="296"/>
      <c r="W29" s="293"/>
      <c r="X29" s="297"/>
      <c r="Y29" s="295"/>
      <c r="Z29" s="296"/>
      <c r="AA29" s="293"/>
      <c r="AB29" s="297"/>
      <c r="AC29" s="295"/>
      <c r="AD29" s="296"/>
      <c r="AE29" s="293"/>
      <c r="AF29" s="297"/>
      <c r="AG29" s="295"/>
      <c r="AH29" s="296"/>
      <c r="AI29" s="293"/>
      <c r="AJ29" s="297"/>
      <c r="AK29" s="295"/>
      <c r="AL29" s="296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1:54" s="1" customFormat="1" ht="10.95" customHeight="1" x14ac:dyDescent="0.2">
      <c r="A30" s="289"/>
      <c r="B30" s="4" t="s">
        <v>521</v>
      </c>
      <c r="C30" s="290"/>
      <c r="D30" s="291"/>
      <c r="E30" s="291"/>
      <c r="F30" s="292"/>
      <c r="G30" s="298">
        <f>SUM(G10:G27)</f>
        <v>0</v>
      </c>
      <c r="H30" s="299" t="e">
        <f>+G30/$C28</f>
        <v>#DIV/0!</v>
      </c>
      <c r="I30" s="297"/>
      <c r="J30" s="300"/>
      <c r="K30" s="298">
        <f>SUM(K10:K27)</f>
        <v>0</v>
      </c>
      <c r="L30" s="301" t="e">
        <f>+K30/$C28</f>
        <v>#DIV/0!</v>
      </c>
      <c r="M30" s="297"/>
      <c r="N30" s="300"/>
      <c r="O30" s="298">
        <f>SUM(O10:O27)</f>
        <v>0</v>
      </c>
      <c r="P30" s="301" t="e">
        <f>+O30/$C28</f>
        <v>#DIV/0!</v>
      </c>
      <c r="Q30" s="297"/>
      <c r="R30" s="300"/>
      <c r="S30" s="298">
        <f>SUM(S10:S27)</f>
        <v>0</v>
      </c>
      <c r="T30" s="301" t="e">
        <f>+S30/$C28</f>
        <v>#DIV/0!</v>
      </c>
      <c r="U30" s="297"/>
      <c r="V30" s="300"/>
      <c r="W30" s="298">
        <f>SUM(W10:W27)</f>
        <v>0</v>
      </c>
      <c r="X30" s="301" t="e">
        <f>+W30/$C28</f>
        <v>#DIV/0!</v>
      </c>
      <c r="Y30" s="297"/>
      <c r="Z30" s="300"/>
      <c r="AA30" s="298">
        <f>SUM(AA10:AA27)</f>
        <v>0</v>
      </c>
      <c r="AB30" s="301" t="e">
        <f>+AA30/$C28</f>
        <v>#DIV/0!</v>
      </c>
      <c r="AC30" s="297"/>
      <c r="AD30" s="300"/>
      <c r="AE30" s="298">
        <f>SUM(AE10:AE27)</f>
        <v>0</v>
      </c>
      <c r="AF30" s="301" t="e">
        <f>+AE30/$C28</f>
        <v>#DIV/0!</v>
      </c>
      <c r="AG30" s="297"/>
      <c r="AH30" s="300"/>
      <c r="AI30" s="298">
        <f>SUM(AI10:AI27)</f>
        <v>0</v>
      </c>
      <c r="AJ30" s="301" t="e">
        <f>+AI30/$C28</f>
        <v>#DIV/0!</v>
      </c>
      <c r="AK30" s="297"/>
      <c r="AL30" s="300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s="1" customFormat="1" ht="10.95" customHeight="1" x14ac:dyDescent="0.2">
      <c r="A31" s="289"/>
      <c r="B31" s="4" t="s">
        <v>522</v>
      </c>
      <c r="C31" s="290"/>
      <c r="D31" s="291"/>
      <c r="E31" s="291"/>
      <c r="F31" s="292"/>
      <c r="G31" s="293"/>
      <c r="H31" s="294"/>
      <c r="I31" s="302">
        <f>SUM(I10:I27)</f>
        <v>0</v>
      </c>
      <c r="J31" s="303" t="e">
        <f>+I31/$D28</f>
        <v>#DIV/0!</v>
      </c>
      <c r="K31" s="293"/>
      <c r="L31" s="297"/>
      <c r="M31" s="302">
        <f>SUM(M10:M27)</f>
        <v>0</v>
      </c>
      <c r="N31" s="303" t="e">
        <f>+M31/$D28</f>
        <v>#DIV/0!</v>
      </c>
      <c r="O31" s="293"/>
      <c r="P31" s="297"/>
      <c r="Q31" s="302">
        <f>SUM(Q10:Q27)</f>
        <v>0</v>
      </c>
      <c r="R31" s="303" t="e">
        <f>+Q31/$D28</f>
        <v>#DIV/0!</v>
      </c>
      <c r="S31" s="293"/>
      <c r="T31" s="297"/>
      <c r="U31" s="302">
        <f>SUM(U10:U27)</f>
        <v>0</v>
      </c>
      <c r="V31" s="303" t="e">
        <f>+U31/$D28</f>
        <v>#DIV/0!</v>
      </c>
      <c r="W31" s="293"/>
      <c r="X31" s="297"/>
      <c r="Y31" s="302">
        <f>SUM(Y10:Y27)</f>
        <v>0</v>
      </c>
      <c r="Z31" s="303" t="e">
        <f>+Y31/$D28</f>
        <v>#DIV/0!</v>
      </c>
      <c r="AA31" s="293"/>
      <c r="AB31" s="297"/>
      <c r="AC31" s="302">
        <f>SUM(AC10:AC27)</f>
        <v>0</v>
      </c>
      <c r="AD31" s="303" t="e">
        <f>+AC31/$D28</f>
        <v>#DIV/0!</v>
      </c>
      <c r="AE31" s="293"/>
      <c r="AF31" s="297"/>
      <c r="AG31" s="302">
        <f>SUM(AG10:AG27)</f>
        <v>0</v>
      </c>
      <c r="AH31" s="303" t="e">
        <f>+AG31/$D28</f>
        <v>#DIV/0!</v>
      </c>
      <c r="AI31" s="293"/>
      <c r="AJ31" s="297"/>
      <c r="AK31" s="302">
        <f>SUM(AK10:AK27)</f>
        <v>0</v>
      </c>
      <c r="AL31" s="303" t="e">
        <f>+AK31/$D28</f>
        <v>#DIV/0!</v>
      </c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1:54" s="1" customFormat="1" ht="10.95" customHeight="1" x14ac:dyDescent="0.2">
      <c r="A32" s="289"/>
      <c r="B32" s="4"/>
      <c r="C32" s="290"/>
      <c r="D32" s="291"/>
      <c r="E32" s="291"/>
      <c r="F32" s="292"/>
      <c r="G32" s="293"/>
      <c r="H32" s="294"/>
      <c r="I32" s="295"/>
      <c r="J32" s="296"/>
      <c r="K32" s="293"/>
      <c r="L32" s="297"/>
      <c r="M32" s="295"/>
      <c r="N32" s="296"/>
      <c r="O32" s="293"/>
      <c r="P32" s="297"/>
      <c r="Q32" s="295"/>
      <c r="R32" s="296"/>
      <c r="S32" s="293"/>
      <c r="T32" s="297"/>
      <c r="U32" s="295"/>
      <c r="V32" s="296"/>
      <c r="W32" s="293"/>
      <c r="X32" s="297"/>
      <c r="Y32" s="295"/>
      <c r="Z32" s="296"/>
      <c r="AA32" s="293"/>
      <c r="AB32" s="297"/>
      <c r="AC32" s="295"/>
      <c r="AD32" s="296"/>
      <c r="AE32" s="293"/>
      <c r="AF32" s="297"/>
      <c r="AG32" s="295"/>
      <c r="AH32" s="296"/>
      <c r="AI32" s="293"/>
      <c r="AJ32" s="297"/>
      <c r="AK32" s="295"/>
      <c r="AL32" s="296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s="1" customFormat="1" ht="10.95" customHeight="1" x14ac:dyDescent="0.2">
      <c r="A33" s="289"/>
      <c r="B33" s="4" t="s">
        <v>523</v>
      </c>
      <c r="C33" s="284">
        <f>TRUNC(+C28+C28*'[1]Orçamento Desonerado'!$F$303/100,2)</f>
        <v>0</v>
      </c>
      <c r="D33" s="291"/>
      <c r="E33" s="291"/>
      <c r="F33" s="292"/>
      <c r="G33" s="298">
        <f>TRUNC(+G30+G30*'[1]Orçamento Desonerado'!$F$303/100,2)</f>
        <v>0</v>
      </c>
      <c r="H33" s="299"/>
      <c r="I33" s="297"/>
      <c r="J33" s="300"/>
      <c r="K33" s="298">
        <f>TRUNC(+K30+K30*'[1]Orçamento Desonerado'!$F$303/100,2)</f>
        <v>0</v>
      </c>
      <c r="L33" s="299"/>
      <c r="M33" s="297"/>
      <c r="N33" s="300"/>
      <c r="O33" s="298">
        <f>TRUNC(+O30+O30*'[1]Orçamento Desonerado'!$F$303/100,2)</f>
        <v>0</v>
      </c>
      <c r="P33" s="299"/>
      <c r="Q33" s="297"/>
      <c r="R33" s="300"/>
      <c r="S33" s="298">
        <f>TRUNC(+S30+S30*'[1]Orçamento Desonerado'!$F$303/100,2)</f>
        <v>0</v>
      </c>
      <c r="T33" s="299"/>
      <c r="U33" s="297"/>
      <c r="V33" s="300"/>
      <c r="W33" s="298">
        <f>TRUNC(+W30+W30*'[1]Orçamento Desonerado'!$F$303/100,2)</f>
        <v>0</v>
      </c>
      <c r="X33" s="299"/>
      <c r="Y33" s="297"/>
      <c r="Z33" s="300"/>
      <c r="AA33" s="298">
        <f>TRUNC(+AA30+AA30*'[1]Orçamento Desonerado'!$F$303/100,2)</f>
        <v>0</v>
      </c>
      <c r="AB33" s="299"/>
      <c r="AC33" s="297"/>
      <c r="AD33" s="300"/>
      <c r="AE33" s="298">
        <f>TRUNC(+AE30+AE30*'[1]Orçamento Desonerado'!$F$303/100,2)</f>
        <v>0</v>
      </c>
      <c r="AF33" s="299"/>
      <c r="AG33" s="297"/>
      <c r="AH33" s="300"/>
      <c r="AI33" s="298">
        <f>TRUNC(+AI30+AI30*'[1]Orçamento Desonerado'!$F$303/100,2)</f>
        <v>0</v>
      </c>
      <c r="AJ33" s="299"/>
      <c r="AK33" s="297"/>
      <c r="AL33" s="300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1:54" s="1" customFormat="1" ht="10.95" customHeight="1" x14ac:dyDescent="0.2">
      <c r="A34" s="289"/>
      <c r="B34" s="4" t="s">
        <v>524</v>
      </c>
      <c r="C34" s="290"/>
      <c r="D34" s="284">
        <f>TRUNC(+D28+D28*'[1]Orçamento Desonerado'!$F$303/100,2)</f>
        <v>0</v>
      </c>
      <c r="E34" s="284">
        <f>SUM(C33,D34)</f>
        <v>0</v>
      </c>
      <c r="F34" s="292"/>
      <c r="G34" s="293"/>
      <c r="H34" s="304"/>
      <c r="I34" s="302">
        <f>TRUNC(+I31+I31*'[1]Orçamento Desonerado'!$F$303/100,2)</f>
        <v>0</v>
      </c>
      <c r="J34" s="303"/>
      <c r="K34" s="293"/>
      <c r="L34" s="304"/>
      <c r="M34" s="302">
        <f>TRUNC(+M31+M31*'[1]Orçamento Desonerado'!$F$303/100,2)</f>
        <v>0</v>
      </c>
      <c r="N34" s="303"/>
      <c r="O34" s="293"/>
      <c r="P34" s="304"/>
      <c r="Q34" s="302">
        <f>TRUNC(+Q31+Q31*'[1]Orçamento Desonerado'!$F$303/100,2)</f>
        <v>0</v>
      </c>
      <c r="R34" s="303"/>
      <c r="S34" s="293"/>
      <c r="T34" s="304"/>
      <c r="U34" s="302">
        <f>TRUNC(+U31+U31*'[1]Orçamento Desonerado'!$F$303/100,2)</f>
        <v>0</v>
      </c>
      <c r="V34" s="303"/>
      <c r="W34" s="293"/>
      <c r="X34" s="304"/>
      <c r="Y34" s="302">
        <f>TRUNC(+Y31+Y31*'[1]Orçamento Desonerado'!$F$303/100,2)</f>
        <v>0</v>
      </c>
      <c r="Z34" s="303"/>
      <c r="AA34" s="293"/>
      <c r="AB34" s="304"/>
      <c r="AC34" s="302">
        <f>TRUNC(+AC31+AC31*'[1]Orçamento Desonerado'!$F$303/100,2)</f>
        <v>0</v>
      </c>
      <c r="AD34" s="303"/>
      <c r="AE34" s="293"/>
      <c r="AF34" s="304"/>
      <c r="AG34" s="302">
        <f>TRUNC(+AG31+AG31*'[1]Orçamento Desonerado'!$F$303/100,2)</f>
        <v>0</v>
      </c>
      <c r="AH34" s="303"/>
      <c r="AI34" s="293"/>
      <c r="AJ34" s="304"/>
      <c r="AK34" s="302">
        <f>TRUNC(+AK31+AK31*'[1]Orçamento Desonerado'!$F$303/100,2)</f>
        <v>0</v>
      </c>
      <c r="AL34" s="303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1:54" s="1" customFormat="1" ht="10.95" customHeight="1" thickBot="1" x14ac:dyDescent="0.25">
      <c r="A35" s="305"/>
      <c r="B35" s="306"/>
      <c r="C35" s="307"/>
      <c r="D35" s="308"/>
      <c r="E35" s="308"/>
      <c r="F35" s="309"/>
      <c r="G35" s="310"/>
      <c r="H35" s="311"/>
      <c r="I35" s="312"/>
      <c r="J35" s="313"/>
      <c r="K35" s="310"/>
      <c r="L35" s="314"/>
      <c r="M35" s="312"/>
      <c r="N35" s="313"/>
      <c r="O35" s="310"/>
      <c r="P35" s="314"/>
      <c r="Q35" s="312"/>
      <c r="R35" s="313"/>
      <c r="S35" s="310"/>
      <c r="T35" s="314"/>
      <c r="U35" s="312"/>
      <c r="V35" s="313"/>
      <c r="W35" s="310"/>
      <c r="X35" s="314"/>
      <c r="Y35" s="312"/>
      <c r="Z35" s="313"/>
      <c r="AA35" s="310"/>
      <c r="AB35" s="314"/>
      <c r="AC35" s="312"/>
      <c r="AD35" s="313"/>
      <c r="AE35" s="310"/>
      <c r="AF35" s="314"/>
      <c r="AG35" s="312"/>
      <c r="AH35" s="313"/>
      <c r="AI35" s="310"/>
      <c r="AJ35" s="314"/>
      <c r="AK35" s="312"/>
      <c r="AL35" s="313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spans="1:54" s="322" customFormat="1" ht="10.95" hidden="1" customHeight="1" x14ac:dyDescent="0.2">
      <c r="A36" s="315"/>
      <c r="B36" s="316" t="s">
        <v>525</v>
      </c>
      <c r="C36" s="317"/>
      <c r="D36" s="317"/>
      <c r="E36" s="318"/>
      <c r="F36" s="319"/>
      <c r="G36" s="320"/>
      <c r="H36" s="321"/>
      <c r="I36" s="317"/>
      <c r="J36" s="319"/>
      <c r="K36" s="320"/>
      <c r="L36" s="321"/>
      <c r="M36" s="317"/>
      <c r="N36" s="319"/>
      <c r="O36" s="320"/>
      <c r="P36" s="321"/>
      <c r="Q36" s="317"/>
      <c r="R36" s="319"/>
      <c r="S36" s="320"/>
      <c r="T36" s="321"/>
      <c r="U36" s="317"/>
      <c r="V36" s="319"/>
      <c r="W36" s="320"/>
      <c r="X36" s="321"/>
      <c r="Y36" s="317"/>
      <c r="Z36" s="319"/>
      <c r="AA36" s="320"/>
      <c r="AB36" s="321"/>
      <c r="AC36" s="317"/>
      <c r="AD36" s="319"/>
      <c r="AE36" s="320"/>
      <c r="AF36" s="321"/>
      <c r="AG36" s="317"/>
      <c r="AH36" s="319"/>
      <c r="AI36" s="320"/>
      <c r="AJ36" s="321"/>
      <c r="AK36" s="317"/>
      <c r="AL36" s="319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spans="1:54" s="333" customFormat="1" ht="10.95" hidden="1" customHeight="1" x14ac:dyDescent="0.2">
      <c r="A37" s="323">
        <v>12</v>
      </c>
      <c r="B37" s="324" t="str">
        <f>VLOOKUP(A37,'[1]Orçamento Desonerado'!$A$10:$L$353,4,FALSE)</f>
        <v>COMPLEMENTAÇÃO DA OBRA</v>
      </c>
      <c r="C37" s="325">
        <f>'[1]Orçamento Desonerado'!K317</f>
        <v>0</v>
      </c>
      <c r="D37" s="325">
        <f>'[1]Orçamento Desonerado'!J317</f>
        <v>0</v>
      </c>
      <c r="E37" s="326">
        <f>C37+D37</f>
        <v>0</v>
      </c>
      <c r="F37" s="327" t="e">
        <f>+E37/E$24*100</f>
        <v>#DIV/0!</v>
      </c>
      <c r="G37" s="328">
        <f>+H37*$C37</f>
        <v>0</v>
      </c>
      <c r="H37" s="329"/>
      <c r="I37" s="330">
        <f>+J37*$D37</f>
        <v>0</v>
      </c>
      <c r="J37" s="331">
        <v>0</v>
      </c>
      <c r="K37" s="328">
        <f>+L37*$C37</f>
        <v>0</v>
      </c>
      <c r="L37" s="332"/>
      <c r="M37" s="330">
        <f>+N37*$D37</f>
        <v>0</v>
      </c>
      <c r="N37" s="331">
        <v>0</v>
      </c>
      <c r="O37" s="328">
        <f>+P37*$C37</f>
        <v>0</v>
      </c>
      <c r="P37" s="332"/>
      <c r="Q37" s="330">
        <f>+R37*$D37</f>
        <v>0</v>
      </c>
      <c r="R37" s="331">
        <v>0</v>
      </c>
      <c r="S37" s="328">
        <f>+T37*$C37</f>
        <v>0</v>
      </c>
      <c r="T37" s="332"/>
      <c r="U37" s="330">
        <f>+V37*$D37</f>
        <v>0</v>
      </c>
      <c r="V37" s="331">
        <v>0</v>
      </c>
      <c r="W37" s="328">
        <f>+X37*$C37</f>
        <v>0</v>
      </c>
      <c r="X37" s="332"/>
      <c r="Y37" s="330">
        <f>+Z37*$D37</f>
        <v>0</v>
      </c>
      <c r="Z37" s="331">
        <v>0</v>
      </c>
      <c r="AA37" s="328">
        <f>+AB37*$C37</f>
        <v>0</v>
      </c>
      <c r="AB37" s="332"/>
      <c r="AC37" s="330">
        <f>+AD37*$D37</f>
        <v>0</v>
      </c>
      <c r="AD37" s="331">
        <v>0</v>
      </c>
      <c r="AE37" s="328">
        <f>+AF37*$C37</f>
        <v>0</v>
      </c>
      <c r="AF37" s="332"/>
      <c r="AG37" s="330">
        <f>+AH37*$D37</f>
        <v>0</v>
      </c>
      <c r="AH37" s="331">
        <v>0</v>
      </c>
      <c r="AI37" s="328">
        <f>+AJ37*$C37</f>
        <v>0</v>
      </c>
      <c r="AJ37" s="332"/>
      <c r="AK37" s="330">
        <f>+AL37*$D37</f>
        <v>0</v>
      </c>
      <c r="AL37" s="331">
        <v>0</v>
      </c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spans="1:54" s="3" customFormat="1" ht="10.95" hidden="1" customHeight="1" x14ac:dyDescent="0.2">
      <c r="A38" s="334"/>
      <c r="B38" s="335"/>
      <c r="C38" s="336"/>
      <c r="D38" s="336"/>
      <c r="E38" s="337"/>
      <c r="F38" s="338"/>
      <c r="G38" s="339"/>
      <c r="H38" s="340"/>
      <c r="I38" s="341"/>
      <c r="J38" s="342"/>
      <c r="K38" s="339"/>
      <c r="L38" s="343"/>
      <c r="M38" s="341"/>
      <c r="N38" s="342"/>
      <c r="O38" s="339"/>
      <c r="P38" s="343"/>
      <c r="Q38" s="341"/>
      <c r="R38" s="342"/>
      <c r="S38" s="339"/>
      <c r="T38" s="343"/>
      <c r="U38" s="341"/>
      <c r="V38" s="342"/>
      <c r="W38" s="339"/>
      <c r="X38" s="343"/>
      <c r="Y38" s="341"/>
      <c r="Z38" s="342"/>
      <c r="AA38" s="339"/>
      <c r="AB38" s="343"/>
      <c r="AC38" s="341"/>
      <c r="AD38" s="342"/>
      <c r="AE38" s="339"/>
      <c r="AF38" s="343"/>
      <c r="AG38" s="341"/>
      <c r="AH38" s="342"/>
      <c r="AI38" s="339"/>
      <c r="AJ38" s="343"/>
      <c r="AK38" s="341"/>
      <c r="AL38" s="34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spans="1:54" s="351" customFormat="1" ht="10.95" hidden="1" customHeight="1" x14ac:dyDescent="0.2">
      <c r="A39" s="344"/>
      <c r="B39" s="345" t="s">
        <v>526</v>
      </c>
      <c r="C39" s="346">
        <f>SUM(C37:C37)</f>
        <v>0</v>
      </c>
      <c r="D39" s="346">
        <f>SUM(D37:D38)</f>
        <v>0</v>
      </c>
      <c r="E39" s="346">
        <f>SUM(E37:E38)</f>
        <v>0</v>
      </c>
      <c r="F39" s="347" t="e">
        <f>SUM(F28:F38)</f>
        <v>#DIV/0!</v>
      </c>
      <c r="G39" s="348"/>
      <c r="H39" s="349"/>
      <c r="I39" s="336"/>
      <c r="J39" s="350"/>
      <c r="K39" s="348"/>
      <c r="L39" s="336"/>
      <c r="M39" s="336"/>
      <c r="N39" s="350"/>
      <c r="O39" s="348"/>
      <c r="P39" s="336"/>
      <c r="Q39" s="336"/>
      <c r="R39" s="350"/>
      <c r="S39" s="348"/>
      <c r="T39" s="336"/>
      <c r="U39" s="336"/>
      <c r="V39" s="350"/>
      <c r="W39" s="348"/>
      <c r="X39" s="336"/>
      <c r="Y39" s="336"/>
      <c r="Z39" s="350"/>
      <c r="AA39" s="348"/>
      <c r="AB39" s="336"/>
      <c r="AC39" s="336"/>
      <c r="AD39" s="350"/>
      <c r="AE39" s="348"/>
      <c r="AF39" s="336"/>
      <c r="AG39" s="336"/>
      <c r="AH39" s="350"/>
      <c r="AI39" s="348"/>
      <c r="AJ39" s="336"/>
      <c r="AK39" s="336"/>
      <c r="AL39" s="350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1:54" s="3" customFormat="1" ht="10.95" hidden="1" customHeight="1" x14ac:dyDescent="0.2">
      <c r="A40" s="353"/>
      <c r="B40" s="351"/>
      <c r="C40" s="170"/>
      <c r="D40" s="170"/>
      <c r="E40" s="170"/>
      <c r="F40" s="354"/>
      <c r="G40" s="355"/>
      <c r="H40" s="356"/>
      <c r="I40" s="357"/>
      <c r="J40" s="358"/>
      <c r="K40" s="355"/>
      <c r="L40" s="352"/>
      <c r="M40" s="357"/>
      <c r="N40" s="358"/>
      <c r="O40" s="355"/>
      <c r="P40" s="352"/>
      <c r="Q40" s="357"/>
      <c r="R40" s="358"/>
      <c r="S40" s="355"/>
      <c r="T40" s="352"/>
      <c r="U40" s="357"/>
      <c r="V40" s="358"/>
      <c r="W40" s="355"/>
      <c r="X40" s="352"/>
      <c r="Y40" s="357"/>
      <c r="Z40" s="358"/>
      <c r="AA40" s="355"/>
      <c r="AB40" s="352"/>
      <c r="AC40" s="357"/>
      <c r="AD40" s="358"/>
      <c r="AE40" s="355"/>
      <c r="AF40" s="352"/>
      <c r="AG40" s="357"/>
      <c r="AH40" s="358"/>
      <c r="AI40" s="355"/>
      <c r="AJ40" s="352"/>
      <c r="AK40" s="357"/>
      <c r="AL40" s="358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  <row r="41" spans="1:54" s="3" customFormat="1" ht="10.95" hidden="1" customHeight="1" x14ac:dyDescent="0.2">
      <c r="A41" s="353"/>
      <c r="B41" s="351" t="s">
        <v>521</v>
      </c>
      <c r="C41" s="170"/>
      <c r="D41" s="170"/>
      <c r="E41" s="170"/>
      <c r="F41" s="354"/>
      <c r="G41" s="359">
        <f>SUM(G37:G38)</f>
        <v>0</v>
      </c>
      <c r="H41" s="360" t="e">
        <f>+G41/$C39</f>
        <v>#DIV/0!</v>
      </c>
      <c r="I41" s="352"/>
      <c r="J41" s="361"/>
      <c r="K41" s="359">
        <f>TRUNC(SUM(K37:K38),2)</f>
        <v>0</v>
      </c>
      <c r="L41" s="362" t="e">
        <f>+K41/$C39</f>
        <v>#DIV/0!</v>
      </c>
      <c r="M41" s="352"/>
      <c r="N41" s="361"/>
      <c r="O41" s="359">
        <f>TRUNC(SUM(O37:O38),2)</f>
        <v>0</v>
      </c>
      <c r="P41" s="362" t="e">
        <f>+O41/$C39</f>
        <v>#DIV/0!</v>
      </c>
      <c r="Q41" s="352"/>
      <c r="R41" s="361"/>
      <c r="S41" s="359">
        <f>TRUNC(SUM(S37:S38),2)</f>
        <v>0</v>
      </c>
      <c r="T41" s="362" t="e">
        <f>+S41/$C39</f>
        <v>#DIV/0!</v>
      </c>
      <c r="U41" s="352"/>
      <c r="V41" s="361"/>
      <c r="W41" s="359">
        <f>TRUNC(SUM(W37:W38),2)</f>
        <v>0</v>
      </c>
      <c r="X41" s="362" t="e">
        <f>+W41/$C39</f>
        <v>#DIV/0!</v>
      </c>
      <c r="Y41" s="352"/>
      <c r="Z41" s="361"/>
      <c r="AA41" s="359">
        <f>TRUNC(SUM(AA37:AA38),2)</f>
        <v>0</v>
      </c>
      <c r="AB41" s="362" t="e">
        <f>+AA41/$C39</f>
        <v>#DIV/0!</v>
      </c>
      <c r="AC41" s="352"/>
      <c r="AD41" s="361"/>
      <c r="AE41" s="359">
        <f>TRUNC(SUM(AE37:AE38),2)</f>
        <v>0</v>
      </c>
      <c r="AF41" s="362" t="e">
        <f>+AE41/$C39</f>
        <v>#DIV/0!</v>
      </c>
      <c r="AG41" s="352"/>
      <c r="AH41" s="361"/>
      <c r="AI41" s="359">
        <f>TRUNC(SUM(AI37:AI38),2)</f>
        <v>0</v>
      </c>
      <c r="AJ41" s="362" t="e">
        <f>+AI41/$C39</f>
        <v>#DIV/0!</v>
      </c>
      <c r="AK41" s="352"/>
      <c r="AL41" s="361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</row>
    <row r="42" spans="1:54" s="365" customFormat="1" ht="10.95" hidden="1" customHeight="1" x14ac:dyDescent="0.2">
      <c r="A42" s="353"/>
      <c r="B42" s="351" t="s">
        <v>522</v>
      </c>
      <c r="C42" s="170"/>
      <c r="D42" s="170"/>
      <c r="E42" s="170"/>
      <c r="F42" s="354"/>
      <c r="G42" s="355"/>
      <c r="H42" s="356"/>
      <c r="I42" s="363">
        <f>SUM(I37:I39)</f>
        <v>0</v>
      </c>
      <c r="J42" s="364" t="e">
        <f>+I42/$D39</f>
        <v>#DIV/0!</v>
      </c>
      <c r="K42" s="355"/>
      <c r="L42" s="352"/>
      <c r="M42" s="363">
        <f>SUM(M37:M37)</f>
        <v>0</v>
      </c>
      <c r="N42" s="364" t="e">
        <f>+M42/$D39</f>
        <v>#DIV/0!</v>
      </c>
      <c r="O42" s="355"/>
      <c r="P42" s="352"/>
      <c r="Q42" s="363">
        <f>SUM(Q37:Q37)</f>
        <v>0</v>
      </c>
      <c r="R42" s="364" t="e">
        <f>+Q42/$D39</f>
        <v>#DIV/0!</v>
      </c>
      <c r="S42" s="355"/>
      <c r="T42" s="352"/>
      <c r="U42" s="363">
        <f>SUM(U37:U37)</f>
        <v>0</v>
      </c>
      <c r="V42" s="364" t="e">
        <f>+U42/$D39</f>
        <v>#DIV/0!</v>
      </c>
      <c r="W42" s="355"/>
      <c r="X42" s="352"/>
      <c r="Y42" s="363">
        <f>SUM(Y37:Y37)</f>
        <v>0</v>
      </c>
      <c r="Z42" s="364" t="e">
        <f>+Y42/$D39</f>
        <v>#DIV/0!</v>
      </c>
      <c r="AA42" s="355"/>
      <c r="AB42" s="352"/>
      <c r="AC42" s="363">
        <f>SUM(AC37:AC37)</f>
        <v>0</v>
      </c>
      <c r="AD42" s="364" t="e">
        <f>+AC42/$D39</f>
        <v>#DIV/0!</v>
      </c>
      <c r="AE42" s="355"/>
      <c r="AF42" s="352"/>
      <c r="AG42" s="363">
        <f>SUM(AG37:AG37)</f>
        <v>0</v>
      </c>
      <c r="AH42" s="364" t="e">
        <f>+AG42/$D39</f>
        <v>#DIV/0!</v>
      </c>
      <c r="AI42" s="355"/>
      <c r="AJ42" s="352"/>
      <c r="AK42" s="363">
        <f>SUM(AK37:AK37)</f>
        <v>0</v>
      </c>
      <c r="AL42" s="364" t="e">
        <f>+AK42/$D39</f>
        <v>#DIV/0!</v>
      </c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</row>
    <row r="43" spans="1:54" s="105" customFormat="1" ht="10.95" hidden="1" customHeight="1" x14ac:dyDescent="0.2">
      <c r="A43" s="367"/>
      <c r="B43" s="368"/>
      <c r="C43" s="169"/>
      <c r="D43" s="169"/>
      <c r="E43" s="169"/>
      <c r="F43" s="369"/>
      <c r="G43" s="370"/>
      <c r="H43" s="104"/>
      <c r="I43" s="23"/>
      <c r="J43" s="358"/>
      <c r="K43" s="370"/>
      <c r="L43" s="26"/>
      <c r="M43" s="23"/>
      <c r="N43" s="358"/>
      <c r="O43" s="370"/>
      <c r="P43" s="26"/>
      <c r="Q43" s="23"/>
      <c r="R43" s="358"/>
      <c r="S43" s="370"/>
      <c r="T43" s="26"/>
      <c r="U43" s="23"/>
      <c r="V43" s="358"/>
      <c r="W43" s="370"/>
      <c r="X43" s="26"/>
      <c r="Y43" s="23"/>
      <c r="Z43" s="358"/>
      <c r="AA43" s="370"/>
      <c r="AB43" s="26"/>
      <c r="AC43" s="23"/>
      <c r="AD43" s="358"/>
      <c r="AE43" s="370"/>
      <c r="AF43" s="26"/>
      <c r="AG43" s="23"/>
      <c r="AH43" s="358"/>
      <c r="AI43" s="370"/>
      <c r="AJ43" s="26"/>
      <c r="AK43" s="23"/>
      <c r="AL43" s="358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</row>
    <row r="44" spans="1:54" s="1" customFormat="1" ht="10.95" hidden="1" customHeight="1" x14ac:dyDescent="0.2">
      <c r="A44" s="289"/>
      <c r="B44" s="4" t="s">
        <v>527</v>
      </c>
      <c r="C44" s="284">
        <f>TRUNC(+C39+C39*'[1]Orçamento Desonerado'!$F$336/100,2)</f>
        <v>0</v>
      </c>
      <c r="D44" s="291"/>
      <c r="E44" s="291"/>
      <c r="F44" s="292"/>
      <c r="G44" s="298">
        <f>TRUNC(+G41+G41*'[1]Orçamento Desonerado'!$F$336/100,2)</f>
        <v>0</v>
      </c>
      <c r="H44" s="299"/>
      <c r="I44" s="297"/>
      <c r="J44" s="300"/>
      <c r="K44" s="298">
        <f>TRUNC(+K41+K41*'[1]Orçamento Desonerado'!$F$336/100,2)</f>
        <v>0</v>
      </c>
      <c r="L44" s="299"/>
      <c r="M44" s="297"/>
      <c r="N44" s="300"/>
      <c r="O44" s="298">
        <f>TRUNC(+O41+O41*'[1]Orçamento Desonerado'!$F$336/100,2)</f>
        <v>0</v>
      </c>
      <c r="P44" s="299"/>
      <c r="Q44" s="297"/>
      <c r="R44" s="300"/>
      <c r="S44" s="298">
        <f>TRUNC(+S41+S41*'[1]Orçamento Desonerado'!$F$336/100,2)</f>
        <v>0</v>
      </c>
      <c r="T44" s="299"/>
      <c r="U44" s="297"/>
      <c r="V44" s="300"/>
      <c r="W44" s="298">
        <f>TRUNC(+W41+W41*'[1]Orçamento Desonerado'!$F$336/100,2)</f>
        <v>0</v>
      </c>
      <c r="X44" s="299"/>
      <c r="Y44" s="297"/>
      <c r="Z44" s="300"/>
      <c r="AA44" s="298">
        <f>TRUNC(+AA41+AA41*'[1]Orçamento Desonerado'!$F$336/100,2)</f>
        <v>0</v>
      </c>
      <c r="AB44" s="299"/>
      <c r="AC44" s="297"/>
      <c r="AD44" s="300"/>
      <c r="AE44" s="298">
        <f>TRUNC(+AE41+AE41*'[1]Orçamento Desonerado'!$F$336/100,2)</f>
        <v>0</v>
      </c>
      <c r="AF44" s="299"/>
      <c r="AG44" s="297"/>
      <c r="AH44" s="300"/>
      <c r="AI44" s="298">
        <f>TRUNC(+AI41+AI41*'[1]Orçamento Desonerado'!$F$336/100,2)</f>
        <v>0</v>
      </c>
      <c r="AJ44" s="299"/>
      <c r="AK44" s="297"/>
      <c r="AL44" s="300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</row>
    <row r="45" spans="1:54" s="1" customFormat="1" ht="10.95" hidden="1" customHeight="1" x14ac:dyDescent="0.2">
      <c r="A45" s="289"/>
      <c r="B45" s="4" t="s">
        <v>528</v>
      </c>
      <c r="C45" s="290"/>
      <c r="D45" s="284">
        <f>TRUNC(+D39+D39*'[1]Orçamento Desonerado'!$F$336/100,2)</f>
        <v>0</v>
      </c>
      <c r="E45" s="284">
        <f>SUM(C44,D45)</f>
        <v>0</v>
      </c>
      <c r="F45" s="292"/>
      <c r="G45" s="293"/>
      <c r="H45" s="304"/>
      <c r="I45" s="284">
        <f>TRUNC(+I42+I42*'[1]Orçamento Desonerado'!$F$336/100)</f>
        <v>0</v>
      </c>
      <c r="J45" s="303"/>
      <c r="K45" s="293"/>
      <c r="L45" s="304"/>
      <c r="M45" s="284">
        <f>TRUNC(+M42+M42*'[1]Orçamento Desonerado'!$F$336/100)</f>
        <v>0</v>
      </c>
      <c r="N45" s="303"/>
      <c r="O45" s="293"/>
      <c r="P45" s="304"/>
      <c r="Q45" s="284">
        <f>TRUNC(+Q42+Q42*'[1]Orçamento Desonerado'!$F$336/100)</f>
        <v>0</v>
      </c>
      <c r="R45" s="303"/>
      <c r="S45" s="293"/>
      <c r="T45" s="304"/>
      <c r="U45" s="284">
        <f>TRUNC(+U42+U42*'[1]Orçamento Desonerado'!$F$336/100)</f>
        <v>0</v>
      </c>
      <c r="V45" s="303"/>
      <c r="W45" s="293"/>
      <c r="X45" s="304"/>
      <c r="Y45" s="284">
        <f>TRUNC(+Y42+Y42*'[1]Orçamento Desonerado'!$F$336/100)</f>
        <v>0</v>
      </c>
      <c r="Z45" s="303"/>
      <c r="AA45" s="293"/>
      <c r="AB45" s="304"/>
      <c r="AC45" s="284">
        <f>TRUNC(+AC42+AC42*'[1]Orçamento Desonerado'!$F$336/100)</f>
        <v>0</v>
      </c>
      <c r="AD45" s="303"/>
      <c r="AE45" s="293"/>
      <c r="AF45" s="304"/>
      <c r="AG45" s="284">
        <f>TRUNC(+AG42+AG42*'[1]Orçamento Desonerado'!$F$336/100)</f>
        <v>0</v>
      </c>
      <c r="AH45" s="303"/>
      <c r="AI45" s="293"/>
      <c r="AJ45" s="304"/>
      <c r="AK45" s="284">
        <f>TRUNC(+AK42+AK42*'[1]Orçamento Desonerado'!$F$336/100)</f>
        <v>0</v>
      </c>
      <c r="AL45" s="303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spans="1:54" s="1" customFormat="1" ht="10.95" hidden="1" customHeight="1" x14ac:dyDescent="0.2">
      <c r="A46" s="371"/>
      <c r="B46" s="372"/>
      <c r="C46" s="373"/>
      <c r="D46" s="373"/>
      <c r="E46" s="373"/>
      <c r="F46" s="374"/>
      <c r="G46" s="375"/>
      <c r="H46" s="376"/>
      <c r="I46" s="377"/>
      <c r="J46" s="378"/>
      <c r="K46" s="375"/>
      <c r="L46" s="366"/>
      <c r="M46" s="377"/>
      <c r="N46" s="378"/>
      <c r="O46" s="375"/>
      <c r="P46" s="366"/>
      <c r="Q46" s="377"/>
      <c r="R46" s="378"/>
      <c r="S46" s="375"/>
      <c r="T46" s="366"/>
      <c r="U46" s="377"/>
      <c r="V46" s="378"/>
      <c r="W46" s="375"/>
      <c r="X46" s="366"/>
      <c r="Y46" s="377"/>
      <c r="Z46" s="378"/>
      <c r="AA46" s="375"/>
      <c r="AB46" s="366"/>
      <c r="AC46" s="377"/>
      <c r="AD46" s="378"/>
      <c r="AE46" s="375"/>
      <c r="AF46" s="366"/>
      <c r="AG46" s="377"/>
      <c r="AH46" s="378"/>
      <c r="AI46" s="375"/>
      <c r="AJ46" s="366"/>
      <c r="AK46" s="377"/>
      <c r="AL46" s="378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spans="1:54" s="1" customFormat="1" ht="10.95" customHeight="1" x14ac:dyDescent="0.2">
      <c r="A47" s="379"/>
      <c r="B47" s="380"/>
      <c r="C47" s="381"/>
      <c r="D47" s="170"/>
      <c r="E47" s="170"/>
      <c r="F47" s="354"/>
      <c r="G47" s="382"/>
      <c r="H47" s="383"/>
      <c r="I47" s="384"/>
      <c r="J47" s="385"/>
      <c r="K47" s="386"/>
      <c r="L47" s="387"/>
      <c r="M47" s="388"/>
      <c r="N47" s="389"/>
      <c r="O47" s="386"/>
      <c r="P47" s="387"/>
      <c r="Q47" s="388"/>
      <c r="R47" s="389"/>
      <c r="S47" s="382"/>
      <c r="T47" s="390"/>
      <c r="U47" s="384"/>
      <c r="V47" s="385"/>
      <c r="W47" s="386"/>
      <c r="X47" s="387"/>
      <c r="Y47" s="388"/>
      <c r="Z47" s="389"/>
      <c r="AA47" s="382"/>
      <c r="AB47" s="390"/>
      <c r="AC47" s="384"/>
      <c r="AD47" s="385"/>
      <c r="AE47" s="382"/>
      <c r="AF47" s="390"/>
      <c r="AG47" s="384"/>
      <c r="AH47" s="385"/>
      <c r="AI47" s="382"/>
      <c r="AJ47" s="390"/>
      <c r="AK47" s="384"/>
      <c r="AL47" s="385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spans="1:54" s="1" customFormat="1" ht="10.95" customHeight="1" x14ac:dyDescent="0.2">
      <c r="A48" s="391"/>
      <c r="B48" s="392" t="s">
        <v>529</v>
      </c>
      <c r="C48" s="393"/>
      <c r="D48" s="394"/>
      <c r="E48" s="394"/>
      <c r="F48" s="395"/>
      <c r="G48" s="396"/>
      <c r="H48" s="397"/>
      <c r="I48" s="398">
        <f>G33+I34+G44+I45</f>
        <v>0</v>
      </c>
      <c r="J48" s="399" t="e">
        <f>TRUNC((+I48/$E$45),6)</f>
        <v>#DIV/0!</v>
      </c>
      <c r="K48" s="396"/>
      <c r="L48" s="400"/>
      <c r="M48" s="398">
        <f>K33+M34+K44+M45</f>
        <v>0</v>
      </c>
      <c r="N48" s="399" t="e">
        <f>TRUNC((+M48/$E$45),6)</f>
        <v>#DIV/0!</v>
      </c>
      <c r="O48" s="396"/>
      <c r="P48" s="400"/>
      <c r="Q48" s="398">
        <f>O33+Q34+O44+Q45</f>
        <v>0</v>
      </c>
      <c r="R48" s="399" t="e">
        <f>TRUNC((+Q48/$E$45),6)</f>
        <v>#DIV/0!</v>
      </c>
      <c r="S48" s="396"/>
      <c r="T48" s="400"/>
      <c r="U48" s="398">
        <f>S33+U34+S44+U45</f>
        <v>0</v>
      </c>
      <c r="V48" s="399" t="e">
        <f>TRUNC((+U48/$E$45),6)</f>
        <v>#DIV/0!</v>
      </c>
      <c r="W48" s="396"/>
      <c r="X48" s="400"/>
      <c r="Y48" s="398">
        <f>W33+Y34+W44+Y45</f>
        <v>0</v>
      </c>
      <c r="Z48" s="399" t="e">
        <f>TRUNC((+Y48/$E$45),6)</f>
        <v>#DIV/0!</v>
      </c>
      <c r="AA48" s="396"/>
      <c r="AB48" s="400"/>
      <c r="AC48" s="398">
        <f>AA33+AC34+AA44+AC45</f>
        <v>0</v>
      </c>
      <c r="AD48" s="399" t="e">
        <f>TRUNC((+AC48/$E$45),6)</f>
        <v>#DIV/0!</v>
      </c>
      <c r="AE48" s="396"/>
      <c r="AF48" s="400"/>
      <c r="AG48" s="398">
        <f>AE33+AG34+AE44+AG45</f>
        <v>0</v>
      </c>
      <c r="AH48" s="399" t="e">
        <f>TRUNC((+AG48/$E$45),6)</f>
        <v>#DIV/0!</v>
      </c>
      <c r="AI48" s="396"/>
      <c r="AJ48" s="400"/>
      <c r="AK48" s="398">
        <f>AI33+AK34+AI44+AK45</f>
        <v>0</v>
      </c>
      <c r="AL48" s="399" t="e">
        <f>TRUNC((+AK48/$E$45),6)</f>
        <v>#DIV/0!</v>
      </c>
      <c r="AM48" s="2"/>
    </row>
    <row r="49" spans="1:38" s="1" customFormat="1" ht="10.95" customHeight="1" x14ac:dyDescent="0.2">
      <c r="A49" s="391"/>
      <c r="B49" s="392" t="s">
        <v>530</v>
      </c>
      <c r="C49" s="393"/>
      <c r="D49" s="394"/>
      <c r="E49" s="401">
        <f>SUM(E34+E45)</f>
        <v>0</v>
      </c>
      <c r="F49" s="395"/>
      <c r="G49" s="396"/>
      <c r="H49" s="397"/>
      <c r="I49" s="398">
        <f>+I48</f>
        <v>0</v>
      </c>
      <c r="J49" s="399" t="e">
        <f>+J48</f>
        <v>#DIV/0!</v>
      </c>
      <c r="K49" s="396"/>
      <c r="L49" s="400"/>
      <c r="M49" s="398">
        <f>TRUNC(+M48+I49,3)</f>
        <v>0</v>
      </c>
      <c r="N49" s="399" t="e">
        <f>+N48+J49</f>
        <v>#DIV/0!</v>
      </c>
      <c r="O49" s="396"/>
      <c r="P49" s="400"/>
      <c r="Q49" s="398">
        <f>TRUNC(+Q48+M49,3)</f>
        <v>0</v>
      </c>
      <c r="R49" s="399" t="e">
        <f>+R48+N49</f>
        <v>#DIV/0!</v>
      </c>
      <c r="S49" s="396"/>
      <c r="T49" s="400"/>
      <c r="U49" s="398">
        <f>TRUNC(+U48+Q49,3)</f>
        <v>0</v>
      </c>
      <c r="V49" s="399" t="e">
        <f>+V48+R49</f>
        <v>#DIV/0!</v>
      </c>
      <c r="W49" s="396"/>
      <c r="X49" s="400"/>
      <c r="Y49" s="398">
        <f>TRUNC(+Y48+U49,3)</f>
        <v>0</v>
      </c>
      <c r="Z49" s="399" t="e">
        <f>+Z48+V49</f>
        <v>#DIV/0!</v>
      </c>
      <c r="AA49" s="396"/>
      <c r="AB49" s="400"/>
      <c r="AC49" s="398">
        <f>TRUNC(+AC48+Y49,3)</f>
        <v>0</v>
      </c>
      <c r="AD49" s="399" t="e">
        <f>+AD48+Z49</f>
        <v>#DIV/0!</v>
      </c>
      <c r="AE49" s="396"/>
      <c r="AF49" s="400"/>
      <c r="AG49" s="398">
        <f>TRUNC(+AG48+AC49,3)</f>
        <v>0</v>
      </c>
      <c r="AH49" s="399" t="e">
        <f>+AH48+AD49</f>
        <v>#DIV/0!</v>
      </c>
      <c r="AI49" s="396"/>
      <c r="AJ49" s="400"/>
      <c r="AK49" s="398">
        <f>TRUNC(+AK48+AG49,3)</f>
        <v>0</v>
      </c>
      <c r="AL49" s="399" t="e">
        <f>+AL48+AH49</f>
        <v>#DIV/0!</v>
      </c>
    </row>
    <row r="50" spans="1:38" s="1" customFormat="1" ht="10.95" customHeight="1" thickBot="1" x14ac:dyDescent="0.25">
      <c r="A50" s="402"/>
      <c r="B50" s="6"/>
      <c r="C50" s="307"/>
      <c r="D50" s="308"/>
      <c r="E50" s="308"/>
      <c r="F50" s="309"/>
      <c r="G50" s="310"/>
      <c r="H50" s="311"/>
      <c r="I50" s="314"/>
      <c r="J50" s="403"/>
      <c r="K50" s="310"/>
      <c r="L50" s="314"/>
      <c r="M50" s="314"/>
      <c r="N50" s="403"/>
      <c r="O50" s="310"/>
      <c r="P50" s="314"/>
      <c r="Q50" s="314"/>
      <c r="R50" s="403"/>
      <c r="S50" s="310"/>
      <c r="T50" s="314"/>
      <c r="U50" s="314"/>
      <c r="V50" s="403"/>
      <c r="W50" s="310"/>
      <c r="X50" s="314"/>
      <c r="Y50" s="314"/>
      <c r="Z50" s="403"/>
      <c r="AA50" s="310"/>
      <c r="AB50" s="314"/>
      <c r="AC50" s="314"/>
      <c r="AD50" s="403"/>
      <c r="AE50" s="310"/>
      <c r="AF50" s="314"/>
      <c r="AG50" s="314"/>
      <c r="AH50" s="403"/>
      <c r="AI50" s="310"/>
      <c r="AJ50" s="314"/>
      <c r="AK50" s="314"/>
      <c r="AL50" s="403"/>
    </row>
    <row r="51" spans="1:38" customFormat="1" ht="10.95" customHeight="1" x14ac:dyDescent="0.25">
      <c r="A51" s="404"/>
      <c r="B51" s="405"/>
      <c r="C51" s="406"/>
      <c r="D51" s="406"/>
      <c r="E51" s="406"/>
      <c r="F51" s="406"/>
      <c r="G51" s="407"/>
      <c r="H51" s="408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407"/>
      <c r="V51" s="407"/>
      <c r="W51" s="407"/>
      <c r="X51" s="407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407"/>
      <c r="AJ51" s="407"/>
      <c r="AK51" s="407"/>
      <c r="AL51" s="407"/>
    </row>
    <row r="52" spans="1:38" customFormat="1" x14ac:dyDescent="0.25">
      <c r="A52" s="404"/>
      <c r="B52" s="409" t="s">
        <v>531</v>
      </c>
      <c r="C52" s="410"/>
      <c r="D52" s="411"/>
      <c r="E52" s="412"/>
      <c r="F52" s="413"/>
      <c r="G52" s="407"/>
      <c r="H52" s="408"/>
      <c r="I52" s="407"/>
      <c r="J52" s="414"/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7"/>
      <c r="AH52" s="407"/>
      <c r="AI52" s="407"/>
      <c r="AJ52" s="407"/>
      <c r="AK52" s="407"/>
      <c r="AL52" s="407"/>
    </row>
    <row r="53" spans="1:38" s="415" customFormat="1" ht="10.199999999999999" x14ac:dyDescent="0.2">
      <c r="B53" s="416" t="s">
        <v>532</v>
      </c>
      <c r="C53" s="417"/>
      <c r="D53" s="418"/>
      <c r="E53" s="419"/>
      <c r="F53" s="420"/>
      <c r="H53" s="421"/>
      <c r="J53" s="414"/>
      <c r="K53" s="414"/>
      <c r="L53" s="414"/>
      <c r="O53" s="414"/>
      <c r="P53" s="414"/>
      <c r="S53" s="414"/>
      <c r="T53" s="414"/>
      <c r="W53" s="414"/>
      <c r="X53" s="414"/>
      <c r="AA53" s="414"/>
      <c r="AB53" s="414"/>
      <c r="AE53" s="414"/>
      <c r="AF53" s="414"/>
      <c r="AI53" s="414"/>
      <c r="AJ53" s="414"/>
    </row>
    <row r="54" spans="1:38" s="415" customFormat="1" ht="10.199999999999999" x14ac:dyDescent="0.2">
      <c r="B54" s="416" t="s">
        <v>533</v>
      </c>
      <c r="C54" s="422"/>
      <c r="D54" s="418"/>
      <c r="E54" s="419"/>
      <c r="F54" s="420"/>
      <c r="H54" s="421"/>
      <c r="J54" s="414"/>
      <c r="L54" s="414"/>
      <c r="P54" s="414"/>
      <c r="T54" s="414"/>
      <c r="X54" s="414"/>
      <c r="AB54" s="414"/>
      <c r="AF54" s="414"/>
      <c r="AJ54" s="414"/>
    </row>
    <row r="55" spans="1:38" s="415" customFormat="1" ht="10.199999999999999" x14ac:dyDescent="0.2">
      <c r="H55" s="421"/>
      <c r="L55" s="414"/>
      <c r="P55" s="414"/>
      <c r="T55" s="414"/>
      <c r="X55" s="414"/>
      <c r="AB55" s="414"/>
      <c r="AF55" s="414"/>
      <c r="AJ55" s="414"/>
    </row>
    <row r="56" spans="1:38" s="415" customFormat="1" ht="10.199999999999999" x14ac:dyDescent="0.2">
      <c r="H56" s="421"/>
      <c r="L56" s="414"/>
      <c r="P56" s="414"/>
      <c r="T56" s="414"/>
      <c r="X56" s="414"/>
      <c r="AB56" s="414"/>
      <c r="AF56" s="414"/>
      <c r="AJ56" s="414"/>
    </row>
    <row r="57" spans="1:38" s="415" customFormat="1" ht="10.199999999999999" x14ac:dyDescent="0.2">
      <c r="D57" s="423"/>
      <c r="E57" s="424" t="s">
        <v>534</v>
      </c>
      <c r="F57" s="423"/>
      <c r="H57" s="421"/>
      <c r="L57" s="414"/>
      <c r="P57" s="414"/>
      <c r="T57" s="414"/>
      <c r="X57" s="414"/>
      <c r="AB57" s="414"/>
      <c r="AF57" s="414"/>
      <c r="AJ57" s="414"/>
    </row>
  </sheetData>
  <printOptions horizontalCentered="1" verticalCentered="1"/>
  <pageMargins left="0.35433070866141736" right="0.15748031496062992" top="1.4566929133858268" bottom="0.43307086614173229" header="0.39370078740157483" footer="0.19685039370078741"/>
  <pageSetup paperSize="9" fitToWidth="0" orientation="landscape" r:id="rId1"/>
  <headerFooter alignWithMargins="0"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Orçamentária</vt:lpstr>
      <vt:lpstr>Cronograma Físico Finaceiro</vt:lpstr>
      <vt:lpstr>'Cronograma Físico Finaceiro'!Area_de_impressao</vt:lpstr>
      <vt:lpstr>Orçamentária!Area_de_impressao</vt:lpstr>
      <vt:lpstr>'Cronograma Físico Finaceiro'!Titulos_de_impressao</vt:lpstr>
      <vt:lpstr>Orçamentária!Titulos_de_impressao</vt:lpstr>
    </vt:vector>
  </TitlesOfParts>
  <Company>SESC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SESC</dc:creator>
  <cp:lastModifiedBy>LEONARDO CIPRIANO NUNES</cp:lastModifiedBy>
  <cp:revision/>
  <cp:lastPrinted>2026-01-21T18:44:56Z</cp:lastPrinted>
  <dcterms:created xsi:type="dcterms:W3CDTF">2001-02-15T17:16:09Z</dcterms:created>
  <dcterms:modified xsi:type="dcterms:W3CDTF">2026-01-21T18:45:02Z</dcterms:modified>
</cp:coreProperties>
</file>